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01.pops.pri\Uporabniki\jelovicam\Documents\Monika Jelovica\2025\Pnevmatike\"/>
    </mc:Choice>
  </mc:AlternateContent>
  <xr:revisionPtr revIDLastSave="0" documentId="8_{0BEC0AB3-C7EC-4022-A5E4-C7DC96DE72D4}" xr6:coauthVersionLast="47" xr6:coauthVersionMax="47" xr10:uidLastSave="{00000000-0000-0000-0000-000000000000}"/>
  <bookViews>
    <workbookView xWindow="-108" yWindow="-108" windowWidth="30936" windowHeight="16776" activeTab="3" xr2:uid="{A2EEEEA3-673B-43B4-8580-DFA19CA8E61F}"/>
  </bookViews>
  <sheets>
    <sheet name="Navodilo" sheetId="13" r:id="rId1"/>
    <sheet name="Sklop 1" sheetId="5" r:id="rId2"/>
    <sheet name="Sklop 2" sheetId="4" r:id="rId3"/>
    <sheet name="Sklop 3" sheetId="8" r:id="rId4"/>
  </sheets>
  <definedNames>
    <definedName name="_xlnm._FilterDatabase" localSheetId="1" hidden="1">'Sklop 1'!#REF!</definedName>
    <definedName name="_xlnm._FilterDatabase" localSheetId="2" hidden="1">'Sklop 2'!$A$3:$H$37</definedName>
    <definedName name="_xlnm._FilterDatabase" localSheetId="3" hidden="1">'Sklop 3'!$A$3:$I$18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4" l="1"/>
  <c r="M36" i="4"/>
  <c r="M34" i="4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L14" i="8"/>
  <c r="L15" i="8"/>
  <c r="L16" i="8"/>
  <c r="L17" i="8"/>
  <c r="B2" i="8"/>
  <c r="B2" i="4"/>
  <c r="G18" i="8"/>
  <c r="F50" i="5"/>
  <c r="M6" i="5"/>
  <c r="L11" i="8"/>
  <c r="L12" i="8"/>
  <c r="L13" i="8"/>
  <c r="L10" i="8"/>
  <c r="L9" i="8"/>
  <c r="L8" i="8"/>
  <c r="L7" i="8"/>
  <c r="L6" i="8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7" i="4"/>
  <c r="M8" i="4"/>
  <c r="M9" i="4"/>
  <c r="M10" i="4"/>
  <c r="M6" i="4"/>
  <c r="F37" i="4"/>
  <c r="M50" i="5" l="1"/>
  <c r="L18" i="8"/>
  <c r="M37" i="4"/>
</calcChain>
</file>

<file path=xl/sharedStrings.xml><?xml version="1.0" encoding="utf-8"?>
<sst xmlns="http://schemas.openxmlformats.org/spreadsheetml/2006/main" count="416" uniqueCount="119">
  <si>
    <t xml:space="preserve">Zap. št. </t>
  </si>
  <si>
    <t xml:space="preserve">Dimenzija </t>
  </si>
  <si>
    <t xml:space="preserve">Profil </t>
  </si>
  <si>
    <t>Oznaka težnostnega in hitrostnega razreda po homologaciji</t>
  </si>
  <si>
    <t xml:space="preserve">SKUPAJ: </t>
  </si>
  <si>
    <t>Količina
SKUPAJ VSE PE</t>
  </si>
  <si>
    <t>Znamka ponujene pnevmatike</t>
  </si>
  <si>
    <t>Skupaj</t>
  </si>
  <si>
    <t>Oprijem na mokri podlagi
(vpiše se indeks od A do C)</t>
  </si>
  <si>
    <t>Izkoristek goriva/kotalni upor
(vpiše se indeks od A do C)</t>
  </si>
  <si>
    <t>Oprijem na mokri podlagi
(vpiše se indeks od A do D)</t>
  </si>
  <si>
    <t>Namestitev pnevmatike
(prednja ali zadnja os)</t>
  </si>
  <si>
    <t>LETNA</t>
  </si>
  <si>
    <t>M+S</t>
  </si>
  <si>
    <t>88T</t>
  </si>
  <si>
    <t>91T</t>
  </si>
  <si>
    <t>145/70 R13</t>
  </si>
  <si>
    <t>76J</t>
  </si>
  <si>
    <t>84T</t>
  </si>
  <si>
    <t>185/65 R15</t>
  </si>
  <si>
    <t>97S</t>
  </si>
  <si>
    <t>95T</t>
  </si>
  <si>
    <t>95H</t>
  </si>
  <si>
    <t>96H</t>
  </si>
  <si>
    <t>109/107T</t>
  </si>
  <si>
    <t>215/75 R16</t>
  </si>
  <si>
    <t>116/114R</t>
  </si>
  <si>
    <t>195/60 R18</t>
  </si>
  <si>
    <t xml:space="preserve">113/111Q </t>
  </si>
  <si>
    <t>124/122M</t>
  </si>
  <si>
    <t>124/122 M</t>
  </si>
  <si>
    <t>128/126M</t>
  </si>
  <si>
    <t>143/141J</t>
  </si>
  <si>
    <t>132/130M</t>
  </si>
  <si>
    <t>143/141K</t>
  </si>
  <si>
    <t>136/134M</t>
  </si>
  <si>
    <t>140/138M</t>
  </si>
  <si>
    <t>141/138L</t>
  </si>
  <si>
    <t>144/142L</t>
  </si>
  <si>
    <t>145/143M</t>
  </si>
  <si>
    <t>146/144L</t>
  </si>
  <si>
    <t>152/148L</t>
  </si>
  <si>
    <t>154/150L</t>
  </si>
  <si>
    <t>156/150L</t>
  </si>
  <si>
    <t>100/80-10</t>
  </si>
  <si>
    <t>53 L</t>
  </si>
  <si>
    <t>PREDNJA OS</t>
  </si>
  <si>
    <t>120/70-10</t>
  </si>
  <si>
    <t>54 L</t>
  </si>
  <si>
    <t>ZADNJA OS</t>
  </si>
  <si>
    <t>110/80 R14</t>
  </si>
  <si>
    <t>MC 59 P</t>
  </si>
  <si>
    <t>90/80 R16</t>
  </si>
  <si>
    <t>51J</t>
  </si>
  <si>
    <t>52J</t>
  </si>
  <si>
    <t>26 X 1,9/2,0</t>
  </si>
  <si>
    <t>26 X 1,7/2,1 48 mm</t>
  </si>
  <si>
    <t>PNEVMATIKA ZA KOLO
OZNAKA NI ZAHTEVANA</t>
  </si>
  <si>
    <t>ZRAČNICA</t>
  </si>
  <si>
    <t>80/80 R16</t>
  </si>
  <si>
    <t>MC 45P</t>
  </si>
  <si>
    <t>MC 51P</t>
  </si>
  <si>
    <t>LDV</t>
  </si>
  <si>
    <t>CELOLETNA  TEST</t>
  </si>
  <si>
    <t>Vozilo</t>
  </si>
  <si>
    <t>SDV</t>
  </si>
  <si>
    <t>Sklop 3 (pnevmatike in zračnice za dvokolesa)</t>
  </si>
  <si>
    <t>Sklop 2 (pnevmatike C3 za TV)</t>
  </si>
  <si>
    <t xml:space="preserve"> Sklop 1 (pnevmatike C2 za LDV, SDV)</t>
  </si>
  <si>
    <t>215/65 R16</t>
  </si>
  <si>
    <t>96U</t>
  </si>
  <si>
    <t>185/70 R14</t>
  </si>
  <si>
    <t>175/65 R15</t>
  </si>
  <si>
    <t>195/65 R15</t>
  </si>
  <si>
    <t>205/60 R16</t>
  </si>
  <si>
    <t>205/65 R16</t>
  </si>
  <si>
    <t>215/70 R15C</t>
  </si>
  <si>
    <t>225/70 R15C</t>
  </si>
  <si>
    <t>215/65 R16C</t>
  </si>
  <si>
    <t>225/65 R16C</t>
  </si>
  <si>
    <t>225/75 R16C</t>
  </si>
  <si>
    <t>235/65 R16C</t>
  </si>
  <si>
    <t>109/107S</t>
  </si>
  <si>
    <t>112/110S</t>
  </si>
  <si>
    <t>112/110R</t>
  </si>
  <si>
    <t>106/104T</t>
  </si>
  <si>
    <t>121/120N</t>
  </si>
  <si>
    <t>115/113R</t>
  </si>
  <si>
    <t>Oznakatežnostnegainhitrostnegarazredapohomologaciji</t>
  </si>
  <si>
    <t>71T</t>
  </si>
  <si>
    <t>75T</t>
  </si>
  <si>
    <t>107/105T</t>
  </si>
  <si>
    <t>155/70 R13</t>
  </si>
  <si>
    <t>165/70 R13</t>
  </si>
  <si>
    <t>TV</t>
  </si>
  <si>
    <t>205/75 R16</t>
  </si>
  <si>
    <t>205/75 R17,5</t>
  </si>
  <si>
    <t>215/75 R17,5</t>
  </si>
  <si>
    <t>235/75 R17,5</t>
  </si>
  <si>
    <t>245/70 R17,5</t>
  </si>
  <si>
    <t>245/70 R19.5</t>
  </si>
  <si>
    <t xml:space="preserve">265/70 R19,5 </t>
  </si>
  <si>
    <t>285/70 R19,5</t>
  </si>
  <si>
    <t xml:space="preserve">285/70 R19,5 </t>
  </si>
  <si>
    <t>315/70 R22,5</t>
  </si>
  <si>
    <t xml:space="preserve">315/70 R22,5 </t>
  </si>
  <si>
    <t>Kolo</t>
  </si>
  <si>
    <t>Motorno kolo</t>
  </si>
  <si>
    <r>
      <rPr>
        <b/>
        <sz val="10"/>
        <rFont val="Calibri"/>
        <family val="2"/>
        <scheme val="minor"/>
      </rPr>
      <t>ZRAČNICA</t>
    </r>
    <r>
      <rPr>
        <sz val="10"/>
        <rFont val="Calibri"/>
        <family val="2"/>
        <scheme val="minor"/>
      </rPr>
      <t xml:space="preserve"> ZA KOLO
OZNAKA NI ZAHTEVANA</t>
    </r>
  </si>
  <si>
    <t>Cena na EM v € (brez DDV)</t>
  </si>
  <si>
    <t>Vrednost v € (brez DDV)</t>
  </si>
  <si>
    <t>PONUDBENI PREDRAČUN - SEZNAM PNEVMATIK 2025 - 2026</t>
  </si>
  <si>
    <t>Ponudnik:</t>
  </si>
  <si>
    <t>385/55 R22,5</t>
  </si>
  <si>
    <t>160K</t>
  </si>
  <si>
    <t>eTV</t>
  </si>
  <si>
    <t>Model ponujene pnevmatike</t>
  </si>
  <si>
    <t>13= (6*12)</t>
  </si>
  <si>
    <t>12= (7*11)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</si>
</sst>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9" x14ac:knownFonts="1">
    <font>
      <sz val="10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4" fillId="5" borderId="2" xfId="1" applyFont="1" applyFill="1" applyBorder="1" applyAlignment="1" applyProtection="1">
      <alignment horizontal="center"/>
      <protection locked="0"/>
    </xf>
    <xf numFmtId="0" fontId="4" fillId="5" borderId="2" xfId="1" applyFont="1" applyFill="1" applyBorder="1" applyAlignment="1" applyProtection="1">
      <alignment horizontal="center" vertical="center"/>
      <protection locked="0"/>
    </xf>
    <xf numFmtId="0" fontId="5" fillId="3" borderId="2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 applyProtection="1">
      <alignment horizontal="center"/>
      <protection locked="0"/>
    </xf>
    <xf numFmtId="0" fontId="4" fillId="5" borderId="2" xfId="1" applyFont="1" applyFill="1" applyBorder="1" applyProtection="1">
      <protection locked="0"/>
    </xf>
    <xf numFmtId="0" fontId="6" fillId="3" borderId="2" xfId="1" applyFont="1" applyFill="1" applyBorder="1" applyAlignment="1">
      <alignment horizontal="center" wrapText="1"/>
    </xf>
    <xf numFmtId="4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right"/>
    </xf>
    <xf numFmtId="4" fontId="5" fillId="3" borderId="2" xfId="1" applyNumberFormat="1" applyFont="1" applyFill="1" applyBorder="1" applyAlignment="1">
      <alignment horizontal="center"/>
    </xf>
    <xf numFmtId="0" fontId="5" fillId="3" borderId="2" xfId="1" applyFont="1" applyFill="1" applyBorder="1"/>
    <xf numFmtId="0" fontId="4" fillId="0" borderId="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5" fillId="3" borderId="4" xfId="1" applyFont="1" applyFill="1" applyBorder="1" applyAlignment="1">
      <alignment horizontal="right"/>
    </xf>
    <xf numFmtId="3" fontId="5" fillId="3" borderId="2" xfId="1" applyNumberFormat="1" applyFont="1" applyFill="1" applyBorder="1" applyAlignment="1">
      <alignment horizontal="center"/>
    </xf>
    <xf numFmtId="0" fontId="5" fillId="3" borderId="2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6" fillId="3" borderId="2" xfId="1" applyFont="1" applyFill="1" applyBorder="1" applyAlignment="1">
      <alignment horizontal="left" wrapText="1"/>
    </xf>
    <xf numFmtId="164" fontId="4" fillId="5" borderId="2" xfId="4" applyFont="1" applyFill="1" applyBorder="1" applyAlignment="1" applyProtection="1">
      <alignment horizontal="right"/>
      <protection locked="0"/>
    </xf>
    <xf numFmtId="4" fontId="5" fillId="3" borderId="2" xfId="1" applyNumberFormat="1" applyFont="1" applyFill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2" fontId="4" fillId="5" borderId="3" xfId="4" applyNumberFormat="1" applyFont="1" applyFill="1" applyBorder="1" applyAlignment="1" applyProtection="1">
      <alignment horizontal="right"/>
      <protection locked="0"/>
    </xf>
    <xf numFmtId="2" fontId="4" fillId="0" borderId="2" xfId="4" applyNumberFormat="1" applyFont="1" applyBorder="1" applyAlignment="1" applyProtection="1">
      <alignment horizontal="right"/>
    </xf>
    <xf numFmtId="0" fontId="4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4" fillId="5" borderId="3" xfId="1" applyFont="1" applyFill="1" applyBorder="1" applyAlignment="1" applyProtection="1">
      <alignment horizontal="center" wrapText="1"/>
      <protection locked="0"/>
    </xf>
    <xf numFmtId="4" fontId="4" fillId="5" borderId="3" xfId="1" applyNumberFormat="1" applyFont="1" applyFill="1" applyBorder="1" applyAlignment="1" applyProtection="1">
      <alignment horizontal="center" wrapText="1"/>
      <protection locked="0"/>
    </xf>
    <xf numFmtId="4" fontId="4" fillId="0" borderId="2" xfId="1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4" fillId="5" borderId="2" xfId="1" applyFont="1" applyFill="1" applyBorder="1" applyAlignment="1" applyProtection="1">
      <alignment horizontal="center" wrapText="1"/>
      <protection locked="0"/>
    </xf>
    <xf numFmtId="0" fontId="4" fillId="5" borderId="2" xfId="1" applyFont="1" applyFill="1" applyBorder="1" applyAlignment="1" applyProtection="1">
      <alignment wrapText="1"/>
      <protection locked="0"/>
    </xf>
    <xf numFmtId="0" fontId="4" fillId="0" borderId="2" xfId="1" applyFont="1" applyBorder="1" applyAlignment="1">
      <alignment horizontal="left" wrapText="1"/>
    </xf>
    <xf numFmtId="0" fontId="3" fillId="6" borderId="0" xfId="1" applyFont="1" applyFill="1" applyAlignment="1">
      <alignment horizontal="left" vertical="center"/>
    </xf>
    <xf numFmtId="0" fontId="4" fillId="0" borderId="0" xfId="1" applyFont="1" applyAlignment="1">
      <alignment horizontal="left"/>
    </xf>
    <xf numFmtId="0" fontId="7" fillId="6" borderId="6" xfId="1" applyFont="1" applyFill="1" applyBorder="1" applyAlignment="1">
      <alignment horizontal="left" vertical="center"/>
    </xf>
    <xf numFmtId="0" fontId="8" fillId="6" borderId="6" xfId="1" applyFont="1" applyFill="1" applyBorder="1" applyAlignment="1">
      <alignment horizontal="right" vertical="center"/>
    </xf>
    <xf numFmtId="0" fontId="8" fillId="0" borderId="0" xfId="1" applyFont="1" applyAlignment="1">
      <alignment horizontal="left"/>
    </xf>
    <xf numFmtId="0" fontId="5" fillId="3" borderId="3" xfId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4" fillId="0" borderId="0" xfId="1" applyFont="1"/>
    <xf numFmtId="0" fontId="5" fillId="3" borderId="2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1" applyFont="1" applyBorder="1" applyAlignment="1">
      <alignment horizontal="justify"/>
    </xf>
    <xf numFmtId="0" fontId="4" fillId="0" borderId="2" xfId="1" applyFont="1" applyBorder="1" applyAlignment="1">
      <alignment horizontal="justify"/>
    </xf>
    <xf numFmtId="0" fontId="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justify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4" borderId="2" xfId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wrapText="1"/>
    </xf>
    <xf numFmtId="0" fontId="7" fillId="5" borderId="9" xfId="1" applyFont="1" applyFill="1" applyBorder="1" applyAlignment="1">
      <alignment horizontal="right" vertical="center"/>
    </xf>
    <xf numFmtId="0" fontId="7" fillId="5" borderId="10" xfId="1" applyFont="1" applyFill="1" applyBorder="1" applyAlignment="1">
      <alignment horizontal="right" vertical="center"/>
    </xf>
    <xf numFmtId="0" fontId="7" fillId="5" borderId="8" xfId="1" applyFont="1" applyFill="1" applyBorder="1" applyAlignment="1" applyProtection="1">
      <alignment horizontal="left" vertical="center"/>
      <protection locked="0"/>
    </xf>
    <xf numFmtId="0" fontId="7" fillId="5" borderId="8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/>
    </xf>
    <xf numFmtId="0" fontId="5" fillId="3" borderId="4" xfId="1" applyFont="1" applyFill="1" applyBorder="1" applyAlignment="1">
      <alignment horizontal="left"/>
    </xf>
    <xf numFmtId="0" fontId="5" fillId="3" borderId="7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right"/>
    </xf>
    <xf numFmtId="0" fontId="5" fillId="3" borderId="4" xfId="1" applyFont="1" applyFill="1" applyBorder="1" applyAlignment="1">
      <alignment horizontal="right"/>
    </xf>
    <xf numFmtId="0" fontId="5" fillId="3" borderId="7" xfId="1" applyFont="1" applyFill="1" applyBorder="1" applyAlignment="1">
      <alignment horizontal="right"/>
    </xf>
  </cellXfs>
  <cellStyles count="5">
    <cellStyle name="Navadno" xfId="0" builtinId="0"/>
    <cellStyle name="Navadno 2" xfId="1" xr:uid="{B85214D2-86D5-4E47-8C24-BA19C34AAC2F}"/>
    <cellStyle name="Opomba 2" xfId="2" xr:uid="{1BFC2DC3-D5FE-4B0D-9204-E375E6EA06F6}"/>
    <cellStyle name="Opomba 3" xfId="3" xr:uid="{DAC2F446-4527-49F4-96C9-7C1D35B2F497}"/>
    <cellStyle name="Vejica" xfId="4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1</xdr:row>
      <xdr:rowOff>121920</xdr:rowOff>
    </xdr:from>
    <xdr:to>
      <xdr:col>13</xdr:col>
      <xdr:colOff>594360</xdr:colOff>
      <xdr:row>14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670F18-63DB-5979-E9FC-DA74B1559B81}"/>
            </a:ext>
          </a:extLst>
        </xdr:cNvPr>
        <xdr:cNvSpPr txBox="1"/>
      </xdr:nvSpPr>
      <xdr:spPr>
        <a:xfrm>
          <a:off x="449580" y="289560"/>
          <a:ext cx="8069580" cy="2171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/>
            <a:t>PONUDBENI PREDRAČUN - PNEVMATIKE 2025</a:t>
          </a:r>
          <a:r>
            <a:rPr lang="sl-SI" sz="1100" b="1" baseline="0"/>
            <a:t>/2026</a:t>
          </a:r>
          <a:endParaRPr lang="sl-SI" sz="1100" b="1"/>
        </a:p>
        <a:p>
          <a:endParaRPr lang="sl-SI" sz="1100" b="1"/>
        </a:p>
        <a:p>
          <a:r>
            <a:rPr lang="sl-SI" sz="2000" b="1"/>
            <a:t>Navodilo</a:t>
          </a:r>
        </a:p>
        <a:p>
          <a:endParaRPr lang="sl-SI" sz="1100"/>
        </a:p>
        <a:p>
          <a:r>
            <a:rPr lang="sl-SI" sz="1200"/>
            <a:t>1. V</a:t>
          </a:r>
          <a:r>
            <a:rPr lang="sl-SI" sz="1200" baseline="0"/>
            <a:t> zavihkih so sklopi 1 do </a:t>
          </a:r>
          <a:r>
            <a:rPr lang="en-US" sz="1200" baseline="0"/>
            <a:t>3</a:t>
          </a:r>
          <a:r>
            <a:rPr lang="sl-SI" sz="1200" baseline="0"/>
            <a:t> - vsak zavihek svoj sklop.</a:t>
          </a:r>
          <a:endParaRPr lang="sl-SI" sz="1200"/>
        </a:p>
        <a:p>
          <a:r>
            <a:rPr lang="sl-SI" sz="1200"/>
            <a:t>2. Ponudnik vnese</a:t>
          </a:r>
          <a:r>
            <a:rPr lang="sl-SI" sz="1200" baseline="0"/>
            <a:t> kratek naziv podjetja v polje B2 zavihka "Sklop 1".</a:t>
          </a:r>
          <a:endParaRPr lang="sl-SI" sz="1200"/>
        </a:p>
        <a:p>
          <a:r>
            <a:rPr lang="sl-SI" sz="1200"/>
            <a:t>3. Ponudnik</a:t>
          </a:r>
          <a:r>
            <a:rPr lang="sl-SI" sz="1200" baseline="0"/>
            <a:t> izpolni vsa rumena polja od vključno vrstice 6 navzdol vsakega sklopa v katerem želi sodelovati s ponudbo.</a:t>
          </a:r>
          <a:endParaRPr lang="sl-SI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CB8AF-08C7-4FCF-80AD-B6C8E669A42C}">
  <dimension ref="A1"/>
  <sheetViews>
    <sheetView workbookViewId="0"/>
  </sheetViews>
  <sheetFormatPr defaultRowHeight="13.2" x14ac:dyDescent="0.25"/>
  <sheetData/>
  <sheetProtection algorithmName="SHA-512" hashValue="V5BGyVyCaQHRBiU+/2pMDZh0DeMKHcM3mYH/GPNK3vCVjbhb9dlrnRMW2gc6f4765xSKb7rUHZkku5R19IgHGw==" saltValue="ty+e95UOaGYpVu2xzWXZBw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ACC2-31B9-44EA-9EE5-3616695BF857}">
  <sheetPr>
    <pageSetUpPr fitToPage="1"/>
  </sheetPr>
  <dimension ref="A1:M50"/>
  <sheetViews>
    <sheetView workbookViewId="0">
      <pane xSplit="6" ySplit="5" topLeftCell="G6" activePane="bottomRight" state="frozen"/>
      <selection pane="topRight" activeCell="G1" sqref="G1"/>
      <selection pane="bottomLeft" activeCell="A5" sqref="A5"/>
      <selection pane="bottomRight" activeCell="G6" sqref="G6"/>
    </sheetView>
  </sheetViews>
  <sheetFormatPr defaultColWidth="9.109375" defaultRowHeight="13.8" x14ac:dyDescent="0.3"/>
  <cols>
    <col min="1" max="1" width="12.33203125" style="43" customWidth="1"/>
    <col min="2" max="2" width="12.5546875" style="43" customWidth="1"/>
    <col min="3" max="3" width="7.6640625" style="43" customWidth="1"/>
    <col min="4" max="4" width="18" style="43" customWidth="1"/>
    <col min="5" max="5" width="14.6640625" style="56" customWidth="1"/>
    <col min="6" max="6" width="14.6640625" style="43" customWidth="1"/>
    <col min="7" max="8" width="24.44140625" style="43" customWidth="1"/>
    <col min="9" max="13" width="15.6640625" style="43" customWidth="1"/>
    <col min="14" max="16384" width="9.109375" style="43"/>
  </cols>
  <sheetData>
    <row r="1" spans="1:13" s="37" customFormat="1" ht="21.6" thickBot="1" x14ac:dyDescent="0.35">
      <c r="A1" s="36" t="s">
        <v>111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40" customFormat="1" ht="18.600000000000001" thickBot="1" x14ac:dyDescent="0.4">
      <c r="A2" s="38" t="s">
        <v>112</v>
      </c>
      <c r="B2" s="60"/>
      <c r="C2" s="58"/>
      <c r="D2" s="58"/>
      <c r="E2" s="58"/>
      <c r="F2" s="59"/>
      <c r="G2" s="39"/>
      <c r="H2" s="38"/>
      <c r="I2" s="38"/>
      <c r="J2" s="38"/>
      <c r="K2" s="38"/>
      <c r="L2" s="38"/>
      <c r="M2" s="38"/>
    </row>
    <row r="3" spans="1:13" ht="74.400000000000006" customHeight="1" x14ac:dyDescent="0.3">
      <c r="A3" s="41" t="s">
        <v>0</v>
      </c>
      <c r="B3" s="41" t="s">
        <v>1</v>
      </c>
      <c r="C3" s="41" t="s">
        <v>64</v>
      </c>
      <c r="D3" s="41" t="s">
        <v>2</v>
      </c>
      <c r="E3" s="41" t="s">
        <v>88</v>
      </c>
      <c r="F3" s="41" t="s">
        <v>5</v>
      </c>
      <c r="G3" s="41" t="s">
        <v>6</v>
      </c>
      <c r="H3" s="41" t="s">
        <v>116</v>
      </c>
      <c r="I3" s="41" t="s">
        <v>3</v>
      </c>
      <c r="J3" s="41" t="s">
        <v>8</v>
      </c>
      <c r="K3" s="41" t="s">
        <v>9</v>
      </c>
      <c r="L3" s="42" t="s">
        <v>109</v>
      </c>
      <c r="M3" s="42" t="s">
        <v>110</v>
      </c>
    </row>
    <row r="4" spans="1:13" ht="13.5" customHeight="1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 t="s">
        <v>117</v>
      </c>
    </row>
    <row r="5" spans="1:13" ht="15.75" customHeight="1" x14ac:dyDescent="0.3">
      <c r="A5" s="62" t="s">
        <v>68</v>
      </c>
      <c r="B5" s="63"/>
      <c r="C5" s="63"/>
      <c r="D5" s="63"/>
      <c r="E5" s="64"/>
      <c r="F5" s="44"/>
      <c r="G5" s="44"/>
      <c r="H5" s="44"/>
      <c r="I5" s="44"/>
      <c r="J5" s="44"/>
      <c r="K5" s="44"/>
      <c r="L5" s="44"/>
      <c r="M5" s="44"/>
    </row>
    <row r="6" spans="1:13" x14ac:dyDescent="0.3">
      <c r="A6" s="45">
        <v>1</v>
      </c>
      <c r="B6" s="46" t="s">
        <v>16</v>
      </c>
      <c r="C6" s="11" t="s">
        <v>62</v>
      </c>
      <c r="D6" s="11" t="s">
        <v>12</v>
      </c>
      <c r="E6" s="45" t="s">
        <v>89</v>
      </c>
      <c r="F6" s="12">
        <v>14</v>
      </c>
      <c r="G6" s="1"/>
      <c r="H6" s="1"/>
      <c r="I6" s="1"/>
      <c r="J6" s="1"/>
      <c r="K6" s="1"/>
      <c r="L6" s="22"/>
      <c r="M6" s="24">
        <f t="shared" ref="M6:M49" si="0">F6*L6</f>
        <v>0</v>
      </c>
    </row>
    <row r="7" spans="1:13" x14ac:dyDescent="0.3">
      <c r="A7" s="45">
        <v>2</v>
      </c>
      <c r="B7" s="47" t="s">
        <v>16</v>
      </c>
      <c r="C7" s="48" t="s">
        <v>62</v>
      </c>
      <c r="D7" s="48" t="s">
        <v>13</v>
      </c>
      <c r="E7" s="49" t="s">
        <v>89</v>
      </c>
      <c r="F7" s="13">
        <v>600</v>
      </c>
      <c r="G7" s="1"/>
      <c r="H7" s="1"/>
      <c r="I7" s="1"/>
      <c r="J7" s="1"/>
      <c r="K7" s="1"/>
      <c r="L7" s="22"/>
      <c r="M7" s="24">
        <f t="shared" si="0"/>
        <v>0</v>
      </c>
    </row>
    <row r="8" spans="1:13" x14ac:dyDescent="0.3">
      <c r="A8" s="45">
        <v>3</v>
      </c>
      <c r="B8" s="47" t="s">
        <v>92</v>
      </c>
      <c r="C8" s="48" t="s">
        <v>62</v>
      </c>
      <c r="D8" s="48" t="s">
        <v>13</v>
      </c>
      <c r="E8" s="49" t="s">
        <v>90</v>
      </c>
      <c r="F8" s="13">
        <v>40</v>
      </c>
      <c r="G8" s="1"/>
      <c r="H8" s="1"/>
      <c r="I8" s="1"/>
      <c r="J8" s="1"/>
      <c r="K8" s="1"/>
      <c r="L8" s="22"/>
      <c r="M8" s="24">
        <f t="shared" si="0"/>
        <v>0</v>
      </c>
    </row>
    <row r="9" spans="1:13" x14ac:dyDescent="0.3">
      <c r="A9" s="45">
        <v>4</v>
      </c>
      <c r="B9" s="47" t="s">
        <v>93</v>
      </c>
      <c r="C9" s="48" t="s">
        <v>62</v>
      </c>
      <c r="D9" s="48" t="s">
        <v>12</v>
      </c>
      <c r="E9" s="49" t="s">
        <v>17</v>
      </c>
      <c r="F9" s="13">
        <v>4</v>
      </c>
      <c r="G9" s="1"/>
      <c r="H9" s="1"/>
      <c r="I9" s="1"/>
      <c r="J9" s="1"/>
      <c r="K9" s="1"/>
      <c r="L9" s="22"/>
      <c r="M9" s="24">
        <f t="shared" si="0"/>
        <v>0</v>
      </c>
    </row>
    <row r="10" spans="1:13" x14ac:dyDescent="0.3">
      <c r="A10" s="45">
        <v>5</v>
      </c>
      <c r="B10" s="47" t="s">
        <v>93</v>
      </c>
      <c r="C10" s="48" t="s">
        <v>62</v>
      </c>
      <c r="D10" s="48" t="s">
        <v>13</v>
      </c>
      <c r="E10" s="49" t="s">
        <v>17</v>
      </c>
      <c r="F10" s="13">
        <v>2</v>
      </c>
      <c r="G10" s="1"/>
      <c r="H10" s="1"/>
      <c r="I10" s="1"/>
      <c r="J10" s="1"/>
      <c r="K10" s="1"/>
      <c r="L10" s="22"/>
      <c r="M10" s="24">
        <f t="shared" si="0"/>
        <v>0</v>
      </c>
    </row>
    <row r="11" spans="1:13" x14ac:dyDescent="0.3">
      <c r="A11" s="45">
        <v>6</v>
      </c>
      <c r="B11" s="47" t="s">
        <v>71</v>
      </c>
      <c r="C11" s="48" t="s">
        <v>62</v>
      </c>
      <c r="D11" s="48" t="s">
        <v>12</v>
      </c>
      <c r="E11" s="49" t="s">
        <v>14</v>
      </c>
      <c r="F11" s="13">
        <v>70</v>
      </c>
      <c r="G11" s="1"/>
      <c r="H11" s="1"/>
      <c r="I11" s="1"/>
      <c r="J11" s="1"/>
      <c r="K11" s="1"/>
      <c r="L11" s="22"/>
      <c r="M11" s="24">
        <f t="shared" si="0"/>
        <v>0</v>
      </c>
    </row>
    <row r="12" spans="1:13" x14ac:dyDescent="0.3">
      <c r="A12" s="45">
        <v>7</v>
      </c>
      <c r="B12" s="47" t="s">
        <v>71</v>
      </c>
      <c r="C12" s="48" t="s">
        <v>62</v>
      </c>
      <c r="D12" s="48" t="s">
        <v>13</v>
      </c>
      <c r="E12" s="49" t="s">
        <v>14</v>
      </c>
      <c r="F12" s="13">
        <v>190</v>
      </c>
      <c r="G12" s="1"/>
      <c r="H12" s="1"/>
      <c r="I12" s="1"/>
      <c r="J12" s="1"/>
      <c r="K12" s="1"/>
      <c r="L12" s="22"/>
      <c r="M12" s="24">
        <f t="shared" si="0"/>
        <v>0</v>
      </c>
    </row>
    <row r="13" spans="1:13" x14ac:dyDescent="0.3">
      <c r="A13" s="45">
        <v>8</v>
      </c>
      <c r="B13" s="47" t="s">
        <v>72</v>
      </c>
      <c r="C13" s="48" t="s">
        <v>62</v>
      </c>
      <c r="D13" s="48" t="s">
        <v>12</v>
      </c>
      <c r="E13" s="49" t="s">
        <v>18</v>
      </c>
      <c r="F13" s="13">
        <v>80</v>
      </c>
      <c r="G13" s="1"/>
      <c r="H13" s="1"/>
      <c r="I13" s="1"/>
      <c r="J13" s="1"/>
      <c r="K13" s="1"/>
      <c r="L13" s="22"/>
      <c r="M13" s="24">
        <f t="shared" si="0"/>
        <v>0</v>
      </c>
    </row>
    <row r="14" spans="1:13" x14ac:dyDescent="0.3">
      <c r="A14" s="45">
        <v>9</v>
      </c>
      <c r="B14" s="47" t="s">
        <v>72</v>
      </c>
      <c r="C14" s="48" t="s">
        <v>62</v>
      </c>
      <c r="D14" s="48" t="s">
        <v>13</v>
      </c>
      <c r="E14" s="49" t="s">
        <v>18</v>
      </c>
      <c r="F14" s="13">
        <v>80</v>
      </c>
      <c r="G14" s="1"/>
      <c r="H14" s="1"/>
      <c r="I14" s="1"/>
      <c r="J14" s="1"/>
      <c r="K14" s="1"/>
      <c r="L14" s="22"/>
      <c r="M14" s="24">
        <f t="shared" si="0"/>
        <v>0</v>
      </c>
    </row>
    <row r="15" spans="1:13" x14ac:dyDescent="0.3">
      <c r="A15" s="45">
        <v>10</v>
      </c>
      <c r="B15" s="47" t="s">
        <v>19</v>
      </c>
      <c r="C15" s="48" t="s">
        <v>62</v>
      </c>
      <c r="D15" s="48" t="s">
        <v>13</v>
      </c>
      <c r="E15" s="49" t="s">
        <v>14</v>
      </c>
      <c r="F15" s="13">
        <v>4</v>
      </c>
      <c r="G15" s="1"/>
      <c r="H15" s="1"/>
      <c r="I15" s="1"/>
      <c r="J15" s="1"/>
      <c r="K15" s="1"/>
      <c r="L15" s="22"/>
      <c r="M15" s="24">
        <f t="shared" si="0"/>
        <v>0</v>
      </c>
    </row>
    <row r="16" spans="1:13" x14ac:dyDescent="0.3">
      <c r="A16" s="45">
        <v>11</v>
      </c>
      <c r="B16" s="47" t="s">
        <v>19</v>
      </c>
      <c r="C16" s="48" t="s">
        <v>62</v>
      </c>
      <c r="D16" s="48" t="s">
        <v>12</v>
      </c>
      <c r="E16" s="49" t="s">
        <v>20</v>
      </c>
      <c r="F16" s="13">
        <v>4</v>
      </c>
      <c r="G16" s="1"/>
      <c r="H16" s="1"/>
      <c r="I16" s="1"/>
      <c r="J16" s="1"/>
      <c r="K16" s="1"/>
      <c r="L16" s="22"/>
      <c r="M16" s="24">
        <f t="shared" si="0"/>
        <v>0</v>
      </c>
    </row>
    <row r="17" spans="1:13" x14ac:dyDescent="0.3">
      <c r="A17" s="45">
        <v>12</v>
      </c>
      <c r="B17" s="47" t="s">
        <v>19</v>
      </c>
      <c r="C17" s="48" t="s">
        <v>62</v>
      </c>
      <c r="D17" s="48" t="s">
        <v>13</v>
      </c>
      <c r="E17" s="49" t="s">
        <v>20</v>
      </c>
      <c r="F17" s="13">
        <v>4</v>
      </c>
      <c r="G17" s="1"/>
      <c r="H17" s="1"/>
      <c r="I17" s="1"/>
      <c r="J17" s="1"/>
      <c r="K17" s="1"/>
      <c r="L17" s="22"/>
      <c r="M17" s="24">
        <f t="shared" si="0"/>
        <v>0</v>
      </c>
    </row>
    <row r="18" spans="1:13" x14ac:dyDescent="0.3">
      <c r="A18" s="45">
        <v>13</v>
      </c>
      <c r="B18" s="47" t="s">
        <v>73</v>
      </c>
      <c r="C18" s="48" t="s">
        <v>62</v>
      </c>
      <c r="D18" s="48" t="s">
        <v>12</v>
      </c>
      <c r="E18" s="49" t="s">
        <v>15</v>
      </c>
      <c r="F18" s="13">
        <v>750</v>
      </c>
      <c r="G18" s="1"/>
      <c r="H18" s="1"/>
      <c r="I18" s="1"/>
      <c r="J18" s="1"/>
      <c r="K18" s="1"/>
      <c r="L18" s="22"/>
      <c r="M18" s="24">
        <f t="shared" si="0"/>
        <v>0</v>
      </c>
    </row>
    <row r="19" spans="1:13" x14ac:dyDescent="0.3">
      <c r="A19" s="45">
        <v>14</v>
      </c>
      <c r="B19" s="47" t="s">
        <v>73</v>
      </c>
      <c r="C19" s="48" t="s">
        <v>62</v>
      </c>
      <c r="D19" s="48" t="s">
        <v>13</v>
      </c>
      <c r="E19" s="49" t="s">
        <v>15</v>
      </c>
      <c r="F19" s="13">
        <v>1700</v>
      </c>
      <c r="G19" s="1"/>
      <c r="H19" s="1"/>
      <c r="I19" s="1"/>
      <c r="J19" s="1"/>
      <c r="K19" s="1"/>
      <c r="L19" s="22"/>
      <c r="M19" s="24">
        <f t="shared" si="0"/>
        <v>0</v>
      </c>
    </row>
    <row r="20" spans="1:13" x14ac:dyDescent="0.3">
      <c r="A20" s="45">
        <v>15</v>
      </c>
      <c r="B20" s="50" t="s">
        <v>73</v>
      </c>
      <c r="C20" s="51" t="s">
        <v>62</v>
      </c>
      <c r="D20" s="52" t="s">
        <v>63</v>
      </c>
      <c r="E20" s="53" t="s">
        <v>21</v>
      </c>
      <c r="F20" s="51">
        <v>40</v>
      </c>
      <c r="G20" s="2"/>
      <c r="H20" s="2"/>
      <c r="I20" s="2"/>
      <c r="J20" s="2"/>
      <c r="K20" s="2"/>
      <c r="L20" s="22"/>
      <c r="M20" s="24">
        <f t="shared" si="0"/>
        <v>0</v>
      </c>
    </row>
    <row r="21" spans="1:13" x14ac:dyDescent="0.3">
      <c r="A21" s="45">
        <v>16</v>
      </c>
      <c r="B21" s="47" t="s">
        <v>73</v>
      </c>
      <c r="C21" s="48" t="s">
        <v>62</v>
      </c>
      <c r="D21" s="48" t="s">
        <v>12</v>
      </c>
      <c r="E21" s="49" t="s">
        <v>21</v>
      </c>
      <c r="F21" s="54">
        <v>290</v>
      </c>
      <c r="G21" s="1"/>
      <c r="H21" s="1"/>
      <c r="I21" s="1"/>
      <c r="J21" s="1"/>
      <c r="K21" s="1"/>
      <c r="L21" s="22"/>
      <c r="M21" s="24">
        <f t="shared" si="0"/>
        <v>0</v>
      </c>
    </row>
    <row r="22" spans="1:13" x14ac:dyDescent="0.3">
      <c r="A22" s="45">
        <v>17</v>
      </c>
      <c r="B22" s="47" t="s">
        <v>73</v>
      </c>
      <c r="C22" s="48" t="s">
        <v>62</v>
      </c>
      <c r="D22" s="48" t="s">
        <v>13</v>
      </c>
      <c r="E22" s="49" t="s">
        <v>21</v>
      </c>
      <c r="F22" s="54">
        <v>810</v>
      </c>
      <c r="G22" s="1"/>
      <c r="H22" s="1"/>
      <c r="I22" s="1"/>
      <c r="J22" s="1"/>
      <c r="K22" s="1"/>
      <c r="L22" s="22"/>
      <c r="M22" s="24">
        <f t="shared" si="0"/>
        <v>0</v>
      </c>
    </row>
    <row r="23" spans="1:13" x14ac:dyDescent="0.3">
      <c r="A23" s="45">
        <v>18</v>
      </c>
      <c r="B23" s="47" t="s">
        <v>73</v>
      </c>
      <c r="C23" s="48" t="s">
        <v>62</v>
      </c>
      <c r="D23" s="48" t="s">
        <v>12</v>
      </c>
      <c r="E23" s="49" t="s">
        <v>22</v>
      </c>
      <c r="F23" s="13">
        <v>120</v>
      </c>
      <c r="G23" s="1"/>
      <c r="H23" s="1"/>
      <c r="I23" s="1"/>
      <c r="J23" s="1"/>
      <c r="K23" s="1"/>
      <c r="L23" s="22"/>
      <c r="M23" s="24">
        <f t="shared" si="0"/>
        <v>0</v>
      </c>
    </row>
    <row r="24" spans="1:13" x14ac:dyDescent="0.3">
      <c r="A24" s="45">
        <v>19</v>
      </c>
      <c r="B24" s="47" t="s">
        <v>73</v>
      </c>
      <c r="C24" s="48" t="s">
        <v>62</v>
      </c>
      <c r="D24" s="48" t="s">
        <v>13</v>
      </c>
      <c r="E24" s="49" t="s">
        <v>22</v>
      </c>
      <c r="F24" s="13">
        <v>200</v>
      </c>
      <c r="G24" s="1"/>
      <c r="H24" s="1"/>
      <c r="I24" s="1"/>
      <c r="J24" s="1"/>
      <c r="K24" s="1"/>
      <c r="L24" s="22"/>
      <c r="M24" s="24">
        <f t="shared" si="0"/>
        <v>0</v>
      </c>
    </row>
    <row r="25" spans="1:13" x14ac:dyDescent="0.3">
      <c r="A25" s="45">
        <v>20</v>
      </c>
      <c r="B25" s="47" t="s">
        <v>69</v>
      </c>
      <c r="C25" s="48" t="s">
        <v>62</v>
      </c>
      <c r="D25" s="48" t="s">
        <v>12</v>
      </c>
      <c r="E25" s="49" t="s">
        <v>70</v>
      </c>
      <c r="F25" s="13">
        <v>140</v>
      </c>
      <c r="G25" s="1"/>
      <c r="H25" s="1"/>
      <c r="I25" s="1"/>
      <c r="J25" s="1"/>
      <c r="K25" s="1"/>
      <c r="L25" s="22"/>
      <c r="M25" s="24">
        <f t="shared" si="0"/>
        <v>0</v>
      </c>
    </row>
    <row r="26" spans="1:13" x14ac:dyDescent="0.3">
      <c r="A26" s="45">
        <v>21</v>
      </c>
      <c r="B26" s="47" t="s">
        <v>69</v>
      </c>
      <c r="C26" s="48" t="s">
        <v>62</v>
      </c>
      <c r="D26" s="48" t="s">
        <v>13</v>
      </c>
      <c r="E26" s="49" t="s">
        <v>70</v>
      </c>
      <c r="F26" s="13">
        <v>140</v>
      </c>
      <c r="G26" s="1"/>
      <c r="H26" s="1"/>
      <c r="I26" s="1"/>
      <c r="J26" s="1"/>
      <c r="K26" s="1"/>
      <c r="L26" s="22"/>
      <c r="M26" s="24">
        <f t="shared" si="0"/>
        <v>0</v>
      </c>
    </row>
    <row r="27" spans="1:13" x14ac:dyDescent="0.3">
      <c r="A27" s="45">
        <v>22</v>
      </c>
      <c r="B27" s="47" t="s">
        <v>76</v>
      </c>
      <c r="C27" s="48" t="s">
        <v>65</v>
      </c>
      <c r="D27" s="48" t="s">
        <v>12</v>
      </c>
      <c r="E27" s="49" t="s">
        <v>82</v>
      </c>
      <c r="F27" s="13">
        <v>10</v>
      </c>
      <c r="G27" s="1"/>
      <c r="H27" s="1"/>
      <c r="I27" s="1"/>
      <c r="J27" s="1"/>
      <c r="K27" s="1"/>
      <c r="L27" s="22"/>
      <c r="M27" s="24">
        <f t="shared" si="0"/>
        <v>0</v>
      </c>
    </row>
    <row r="28" spans="1:13" x14ac:dyDescent="0.3">
      <c r="A28" s="45">
        <v>23</v>
      </c>
      <c r="B28" s="47" t="s">
        <v>76</v>
      </c>
      <c r="C28" s="48" t="s">
        <v>65</v>
      </c>
      <c r="D28" s="48" t="s">
        <v>13</v>
      </c>
      <c r="E28" s="49" t="s">
        <v>82</v>
      </c>
      <c r="F28" s="13">
        <v>10</v>
      </c>
      <c r="G28" s="1"/>
      <c r="H28" s="1"/>
      <c r="I28" s="1"/>
      <c r="J28" s="1"/>
      <c r="K28" s="1"/>
      <c r="L28" s="22"/>
      <c r="M28" s="24">
        <f t="shared" si="0"/>
        <v>0</v>
      </c>
    </row>
    <row r="29" spans="1:13" x14ac:dyDescent="0.3">
      <c r="A29" s="45">
        <v>24</v>
      </c>
      <c r="B29" s="47" t="s">
        <v>77</v>
      </c>
      <c r="C29" s="48" t="s">
        <v>65</v>
      </c>
      <c r="D29" s="48" t="s">
        <v>12</v>
      </c>
      <c r="E29" s="49" t="s">
        <v>83</v>
      </c>
      <c r="F29" s="13">
        <v>37</v>
      </c>
      <c r="G29" s="1"/>
      <c r="H29" s="1"/>
      <c r="I29" s="1"/>
      <c r="J29" s="1"/>
      <c r="K29" s="1"/>
      <c r="L29" s="22"/>
      <c r="M29" s="24">
        <f t="shared" si="0"/>
        <v>0</v>
      </c>
    </row>
    <row r="30" spans="1:13" x14ac:dyDescent="0.3">
      <c r="A30" s="45">
        <v>25</v>
      </c>
      <c r="B30" s="47" t="s">
        <v>77</v>
      </c>
      <c r="C30" s="48" t="s">
        <v>65</v>
      </c>
      <c r="D30" s="48" t="s">
        <v>13</v>
      </c>
      <c r="E30" s="49" t="s">
        <v>84</v>
      </c>
      <c r="F30" s="13">
        <v>65</v>
      </c>
      <c r="G30" s="1"/>
      <c r="H30" s="1"/>
      <c r="I30" s="1"/>
      <c r="J30" s="1"/>
      <c r="K30" s="1"/>
      <c r="L30" s="22"/>
      <c r="M30" s="24">
        <f t="shared" si="0"/>
        <v>0</v>
      </c>
    </row>
    <row r="31" spans="1:13" x14ac:dyDescent="0.3">
      <c r="A31" s="45">
        <v>26</v>
      </c>
      <c r="B31" s="47" t="s">
        <v>74</v>
      </c>
      <c r="C31" s="48" t="s">
        <v>65</v>
      </c>
      <c r="D31" s="48" t="s">
        <v>12</v>
      </c>
      <c r="E31" s="49" t="s">
        <v>23</v>
      </c>
      <c r="F31" s="13">
        <v>150</v>
      </c>
      <c r="G31" s="1"/>
      <c r="H31" s="1"/>
      <c r="I31" s="1"/>
      <c r="J31" s="1"/>
      <c r="K31" s="1"/>
      <c r="L31" s="22"/>
      <c r="M31" s="24">
        <f t="shared" si="0"/>
        <v>0</v>
      </c>
    </row>
    <row r="32" spans="1:13" x14ac:dyDescent="0.3">
      <c r="A32" s="45">
        <v>27</v>
      </c>
      <c r="B32" s="47" t="s">
        <v>74</v>
      </c>
      <c r="C32" s="48" t="s">
        <v>65</v>
      </c>
      <c r="D32" s="48" t="s">
        <v>13</v>
      </c>
      <c r="E32" s="49" t="s">
        <v>23</v>
      </c>
      <c r="F32" s="13">
        <v>300</v>
      </c>
      <c r="G32" s="1"/>
      <c r="H32" s="1"/>
      <c r="I32" s="1"/>
      <c r="J32" s="1"/>
      <c r="K32" s="1"/>
      <c r="L32" s="22"/>
      <c r="M32" s="24">
        <f t="shared" si="0"/>
        <v>0</v>
      </c>
    </row>
    <row r="33" spans="1:13" x14ac:dyDescent="0.3">
      <c r="A33" s="45">
        <v>28</v>
      </c>
      <c r="B33" s="47" t="s">
        <v>75</v>
      </c>
      <c r="C33" s="48" t="s">
        <v>65</v>
      </c>
      <c r="D33" s="48" t="s">
        <v>12</v>
      </c>
      <c r="E33" s="49" t="s">
        <v>91</v>
      </c>
      <c r="F33" s="13">
        <v>14</v>
      </c>
      <c r="G33" s="1"/>
      <c r="H33" s="1"/>
      <c r="I33" s="1"/>
      <c r="J33" s="1"/>
      <c r="K33" s="1"/>
      <c r="L33" s="22"/>
      <c r="M33" s="24">
        <f t="shared" si="0"/>
        <v>0</v>
      </c>
    </row>
    <row r="34" spans="1:13" x14ac:dyDescent="0.3">
      <c r="A34" s="45">
        <v>29</v>
      </c>
      <c r="B34" s="47" t="s">
        <v>75</v>
      </c>
      <c r="C34" s="48" t="s">
        <v>65</v>
      </c>
      <c r="D34" s="48" t="s">
        <v>13</v>
      </c>
      <c r="E34" s="49" t="s">
        <v>91</v>
      </c>
      <c r="F34" s="13">
        <v>50</v>
      </c>
      <c r="G34" s="1"/>
      <c r="H34" s="1"/>
      <c r="I34" s="1"/>
      <c r="J34" s="1"/>
      <c r="K34" s="1"/>
      <c r="L34" s="22"/>
      <c r="M34" s="24">
        <f t="shared" si="0"/>
        <v>0</v>
      </c>
    </row>
    <row r="35" spans="1:13" x14ac:dyDescent="0.3">
      <c r="A35" s="45">
        <v>30</v>
      </c>
      <c r="B35" s="55" t="s">
        <v>78</v>
      </c>
      <c r="C35" s="48" t="s">
        <v>65</v>
      </c>
      <c r="D35" s="48" t="s">
        <v>12</v>
      </c>
      <c r="E35" s="49" t="s">
        <v>85</v>
      </c>
      <c r="F35" s="13">
        <v>15</v>
      </c>
      <c r="G35" s="1"/>
      <c r="H35" s="1"/>
      <c r="I35" s="1"/>
      <c r="J35" s="1"/>
      <c r="K35" s="1"/>
      <c r="L35" s="22"/>
      <c r="M35" s="24">
        <f t="shared" si="0"/>
        <v>0</v>
      </c>
    </row>
    <row r="36" spans="1:13" x14ac:dyDescent="0.3">
      <c r="A36" s="45">
        <v>31</v>
      </c>
      <c r="B36" s="47" t="s">
        <v>78</v>
      </c>
      <c r="C36" s="48" t="s">
        <v>65</v>
      </c>
      <c r="D36" s="48" t="s">
        <v>13</v>
      </c>
      <c r="E36" s="49" t="s">
        <v>85</v>
      </c>
      <c r="F36" s="13">
        <v>60</v>
      </c>
      <c r="G36" s="1"/>
      <c r="H36" s="1"/>
      <c r="I36" s="1"/>
      <c r="J36" s="1"/>
      <c r="K36" s="1"/>
      <c r="L36" s="22"/>
      <c r="M36" s="24">
        <f t="shared" si="0"/>
        <v>0</v>
      </c>
    </row>
    <row r="37" spans="1:13" x14ac:dyDescent="0.3">
      <c r="A37" s="45">
        <v>32</v>
      </c>
      <c r="B37" s="47" t="s">
        <v>69</v>
      </c>
      <c r="C37" s="48" t="s">
        <v>65</v>
      </c>
      <c r="D37" s="48" t="s">
        <v>12</v>
      </c>
      <c r="E37" s="49" t="s">
        <v>24</v>
      </c>
      <c r="F37" s="13">
        <v>14</v>
      </c>
      <c r="G37" s="1"/>
      <c r="H37" s="1"/>
      <c r="I37" s="1"/>
      <c r="J37" s="1"/>
      <c r="K37" s="1"/>
      <c r="L37" s="22"/>
      <c r="M37" s="24">
        <f t="shared" si="0"/>
        <v>0</v>
      </c>
    </row>
    <row r="38" spans="1:13" x14ac:dyDescent="0.3">
      <c r="A38" s="45">
        <v>33</v>
      </c>
      <c r="B38" s="47" t="s">
        <v>69</v>
      </c>
      <c r="C38" s="48" t="s">
        <v>65</v>
      </c>
      <c r="D38" s="48" t="s">
        <v>13</v>
      </c>
      <c r="E38" s="49" t="s">
        <v>24</v>
      </c>
      <c r="F38" s="13">
        <v>20</v>
      </c>
      <c r="G38" s="1"/>
      <c r="H38" s="1"/>
      <c r="I38" s="1"/>
      <c r="J38" s="1"/>
      <c r="K38" s="1"/>
      <c r="L38" s="22"/>
      <c r="M38" s="24">
        <f t="shared" si="0"/>
        <v>0</v>
      </c>
    </row>
    <row r="39" spans="1:13" x14ac:dyDescent="0.3">
      <c r="A39" s="45">
        <v>34</v>
      </c>
      <c r="B39" s="47" t="s">
        <v>25</v>
      </c>
      <c r="C39" s="48" t="s">
        <v>65</v>
      </c>
      <c r="D39" s="48" t="s">
        <v>12</v>
      </c>
      <c r="E39" s="49" t="s">
        <v>26</v>
      </c>
      <c r="F39" s="13">
        <v>12</v>
      </c>
      <c r="G39" s="1"/>
      <c r="H39" s="1"/>
      <c r="I39" s="1"/>
      <c r="J39" s="1"/>
      <c r="K39" s="1"/>
      <c r="L39" s="22"/>
      <c r="M39" s="24">
        <f t="shared" si="0"/>
        <v>0</v>
      </c>
    </row>
    <row r="40" spans="1:13" x14ac:dyDescent="0.3">
      <c r="A40" s="45">
        <v>35</v>
      </c>
      <c r="B40" s="47" t="s">
        <v>25</v>
      </c>
      <c r="C40" s="48" t="s">
        <v>65</v>
      </c>
      <c r="D40" s="48" t="s">
        <v>13</v>
      </c>
      <c r="E40" s="49" t="s">
        <v>26</v>
      </c>
      <c r="F40" s="13">
        <v>14</v>
      </c>
      <c r="G40" s="1"/>
      <c r="H40" s="1"/>
      <c r="I40" s="1"/>
      <c r="J40" s="1"/>
      <c r="K40" s="1"/>
      <c r="L40" s="22"/>
      <c r="M40" s="24">
        <f t="shared" si="0"/>
        <v>0</v>
      </c>
    </row>
    <row r="41" spans="1:13" x14ac:dyDescent="0.3">
      <c r="A41" s="45">
        <v>36</v>
      </c>
      <c r="B41" s="47" t="s">
        <v>79</v>
      </c>
      <c r="C41" s="48" t="s">
        <v>65</v>
      </c>
      <c r="D41" s="48" t="s">
        <v>12</v>
      </c>
      <c r="E41" s="49" t="s">
        <v>84</v>
      </c>
      <c r="F41" s="13">
        <v>100</v>
      </c>
      <c r="G41" s="1"/>
      <c r="H41" s="1"/>
      <c r="I41" s="1"/>
      <c r="J41" s="1"/>
      <c r="K41" s="1"/>
      <c r="L41" s="22"/>
      <c r="M41" s="24">
        <f t="shared" si="0"/>
        <v>0</v>
      </c>
    </row>
    <row r="42" spans="1:13" x14ac:dyDescent="0.3">
      <c r="A42" s="45">
        <v>37</v>
      </c>
      <c r="B42" s="47" t="s">
        <v>79</v>
      </c>
      <c r="C42" s="48" t="s">
        <v>65</v>
      </c>
      <c r="D42" s="48" t="s">
        <v>13</v>
      </c>
      <c r="E42" s="49" t="s">
        <v>84</v>
      </c>
      <c r="F42" s="13">
        <v>950</v>
      </c>
      <c r="G42" s="1"/>
      <c r="H42" s="1"/>
      <c r="I42" s="1"/>
      <c r="J42" s="1"/>
      <c r="K42" s="1"/>
      <c r="L42" s="22"/>
      <c r="M42" s="24">
        <f t="shared" si="0"/>
        <v>0</v>
      </c>
    </row>
    <row r="43" spans="1:13" x14ac:dyDescent="0.3">
      <c r="A43" s="45">
        <v>38</v>
      </c>
      <c r="B43" s="50" t="s">
        <v>79</v>
      </c>
      <c r="C43" s="51" t="s">
        <v>65</v>
      </c>
      <c r="D43" s="52" t="s">
        <v>63</v>
      </c>
      <c r="E43" s="53" t="s">
        <v>84</v>
      </c>
      <c r="F43" s="51">
        <v>40</v>
      </c>
      <c r="G43" s="2"/>
      <c r="H43" s="2"/>
      <c r="I43" s="2"/>
      <c r="J43" s="2"/>
      <c r="K43" s="2"/>
      <c r="L43" s="22"/>
      <c r="M43" s="24">
        <f t="shared" si="0"/>
        <v>0</v>
      </c>
    </row>
    <row r="44" spans="1:13" x14ac:dyDescent="0.3">
      <c r="A44" s="45">
        <v>39</v>
      </c>
      <c r="B44" s="47" t="s">
        <v>80</v>
      </c>
      <c r="C44" s="48" t="s">
        <v>65</v>
      </c>
      <c r="D44" s="48" t="s">
        <v>12</v>
      </c>
      <c r="E44" s="49" t="s">
        <v>86</v>
      </c>
      <c r="F44" s="13">
        <v>4</v>
      </c>
      <c r="G44" s="1"/>
      <c r="H44" s="1"/>
      <c r="I44" s="1"/>
      <c r="J44" s="1"/>
      <c r="K44" s="1"/>
      <c r="L44" s="22"/>
      <c r="M44" s="24">
        <f t="shared" si="0"/>
        <v>0</v>
      </c>
    </row>
    <row r="45" spans="1:13" x14ac:dyDescent="0.3">
      <c r="A45" s="45">
        <v>40</v>
      </c>
      <c r="B45" s="47" t="s">
        <v>80</v>
      </c>
      <c r="C45" s="48" t="s">
        <v>65</v>
      </c>
      <c r="D45" s="48" t="s">
        <v>13</v>
      </c>
      <c r="E45" s="49" t="s">
        <v>86</v>
      </c>
      <c r="F45" s="13">
        <v>8</v>
      </c>
      <c r="G45" s="1"/>
      <c r="H45" s="1"/>
      <c r="I45" s="1"/>
      <c r="J45" s="1"/>
      <c r="K45" s="1"/>
      <c r="L45" s="22"/>
      <c r="M45" s="24">
        <f t="shared" si="0"/>
        <v>0</v>
      </c>
    </row>
    <row r="46" spans="1:13" x14ac:dyDescent="0.3">
      <c r="A46" s="45">
        <v>41</v>
      </c>
      <c r="B46" s="47" t="s">
        <v>81</v>
      </c>
      <c r="C46" s="48" t="s">
        <v>65</v>
      </c>
      <c r="D46" s="48" t="s">
        <v>12</v>
      </c>
      <c r="E46" s="49" t="s">
        <v>87</v>
      </c>
      <c r="F46" s="13">
        <v>15</v>
      </c>
      <c r="G46" s="1"/>
      <c r="H46" s="1"/>
      <c r="I46" s="1"/>
      <c r="J46" s="1"/>
      <c r="K46" s="1"/>
      <c r="L46" s="22"/>
      <c r="M46" s="24">
        <f t="shared" si="0"/>
        <v>0</v>
      </c>
    </row>
    <row r="47" spans="1:13" x14ac:dyDescent="0.3">
      <c r="A47" s="45">
        <v>42</v>
      </c>
      <c r="B47" s="47" t="s">
        <v>81</v>
      </c>
      <c r="C47" s="48" t="s">
        <v>65</v>
      </c>
      <c r="D47" s="48" t="s">
        <v>13</v>
      </c>
      <c r="E47" s="49" t="s">
        <v>87</v>
      </c>
      <c r="F47" s="13">
        <v>6</v>
      </c>
      <c r="G47" s="1"/>
      <c r="H47" s="1"/>
      <c r="I47" s="1"/>
      <c r="J47" s="1"/>
      <c r="K47" s="1"/>
      <c r="L47" s="22"/>
      <c r="M47" s="24">
        <f t="shared" si="0"/>
        <v>0</v>
      </c>
    </row>
    <row r="48" spans="1:13" x14ac:dyDescent="0.3">
      <c r="A48" s="45">
        <v>43</v>
      </c>
      <c r="B48" s="47" t="s">
        <v>27</v>
      </c>
      <c r="C48" s="48" t="s">
        <v>62</v>
      </c>
      <c r="D48" s="48" t="s">
        <v>12</v>
      </c>
      <c r="E48" s="45" t="s">
        <v>23</v>
      </c>
      <c r="F48" s="13">
        <v>2</v>
      </c>
      <c r="G48" s="1"/>
      <c r="H48" s="1"/>
      <c r="I48" s="1"/>
      <c r="J48" s="1"/>
      <c r="K48" s="1"/>
      <c r="L48" s="22"/>
      <c r="M48" s="24">
        <f t="shared" si="0"/>
        <v>0</v>
      </c>
    </row>
    <row r="49" spans="1:13" x14ac:dyDescent="0.3">
      <c r="A49" s="45">
        <v>44</v>
      </c>
      <c r="B49" s="47" t="s">
        <v>27</v>
      </c>
      <c r="C49" s="48" t="s">
        <v>62</v>
      </c>
      <c r="D49" s="48" t="s">
        <v>13</v>
      </c>
      <c r="E49" s="49" t="s">
        <v>23</v>
      </c>
      <c r="F49" s="13">
        <v>2</v>
      </c>
      <c r="G49" s="1"/>
      <c r="H49" s="1"/>
      <c r="I49" s="1"/>
      <c r="J49" s="1"/>
      <c r="K49" s="1"/>
      <c r="L49" s="22"/>
      <c r="M49" s="24">
        <f t="shared" si="0"/>
        <v>0</v>
      </c>
    </row>
    <row r="50" spans="1:13" x14ac:dyDescent="0.3">
      <c r="A50" s="65" t="s">
        <v>4</v>
      </c>
      <c r="B50" s="66"/>
      <c r="C50" s="66"/>
      <c r="D50" s="66"/>
      <c r="E50" s="67"/>
      <c r="F50" s="17">
        <f>SUM(F6:F49)</f>
        <v>7180</v>
      </c>
      <c r="L50" s="8" t="s">
        <v>7</v>
      </c>
      <c r="M50" s="23">
        <f>SUM(M6:M49)</f>
        <v>0</v>
      </c>
    </row>
  </sheetData>
  <sheetProtection algorithmName="SHA-512" hashValue="kV+E0LoOmBOfOnZjkIekvRhjl86TOdQn1ygvmcHEve+nGmfXxfc41qterPWiObwxpY3M4WmMxRxWV3NkoFsClA==" saltValue="gTLRHOlH3adl2GbK2KedYg==" spinCount="100000" sheet="1" formatColumns="0"/>
  <mergeCells count="2">
    <mergeCell ref="A5:E5"/>
    <mergeCell ref="A50:E50"/>
  </mergeCells>
  <pageMargins left="0.74803149606299213" right="0.74803149606299213" top="0.98425196850393704" bottom="0.98425196850393704" header="0" footer="0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A2BA-4B74-4676-99B2-9F7C885A4DA2}">
  <sheetPr>
    <pageSetUpPr fitToPage="1"/>
  </sheetPr>
  <dimension ref="A1:M37"/>
  <sheetViews>
    <sheetView workbookViewId="0">
      <pane xSplit="6" ySplit="5" topLeftCell="G6" activePane="bottomRight" state="frozen"/>
      <selection pane="topRight" activeCell="G1" sqref="G1"/>
      <selection pane="bottomLeft" activeCell="A5" sqref="A5"/>
      <selection pane="bottomRight" activeCell="G6" sqref="G6"/>
    </sheetView>
  </sheetViews>
  <sheetFormatPr defaultColWidth="9.109375" defaultRowHeight="13.8" x14ac:dyDescent="0.3"/>
  <cols>
    <col min="1" max="1" width="12.33203125" style="43" customWidth="1"/>
    <col min="2" max="2" width="15.6640625" style="37" customWidth="1"/>
    <col min="3" max="3" width="9.33203125" style="43" customWidth="1"/>
    <col min="4" max="4" width="11.44140625" style="43" customWidth="1"/>
    <col min="5" max="5" width="19.44140625" style="43" customWidth="1"/>
    <col min="6" max="6" width="9.6640625" style="56" customWidth="1"/>
    <col min="7" max="7" width="16.88671875" style="56" customWidth="1"/>
    <col min="8" max="8" width="28.33203125" style="56" customWidth="1"/>
    <col min="9" max="9" width="15.6640625" style="43" customWidth="1"/>
    <col min="10" max="10" width="16.44140625" style="43" customWidth="1"/>
    <col min="11" max="11" width="14" style="43" customWidth="1"/>
    <col min="12" max="12" width="17.6640625" style="43" customWidth="1"/>
    <col min="13" max="13" width="13.5546875" style="43" customWidth="1"/>
    <col min="14" max="14" width="9" style="43" customWidth="1"/>
    <col min="15" max="15" width="14.5546875" style="43" bestFit="1" customWidth="1"/>
    <col min="16" max="16" width="18.6640625" style="43" bestFit="1" customWidth="1"/>
    <col min="17" max="16384" width="9.109375" style="43"/>
  </cols>
  <sheetData>
    <row r="1" spans="1:13" s="37" customFormat="1" ht="21.6" thickBot="1" x14ac:dyDescent="0.35">
      <c r="A1" s="36" t="s">
        <v>111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40" customFormat="1" ht="18.600000000000001" thickBot="1" x14ac:dyDescent="0.4">
      <c r="A2" s="38" t="s">
        <v>112</v>
      </c>
      <c r="B2" s="61">
        <f>'Sklop 1'!B2</f>
        <v>0</v>
      </c>
      <c r="C2" s="58"/>
      <c r="D2" s="58"/>
      <c r="E2" s="58"/>
      <c r="F2" s="59"/>
      <c r="G2" s="39"/>
      <c r="H2" s="38"/>
      <c r="I2" s="38"/>
      <c r="J2" s="38"/>
      <c r="K2" s="38"/>
      <c r="L2" s="38"/>
      <c r="M2" s="38"/>
    </row>
    <row r="3" spans="1:13" ht="69" x14ac:dyDescent="0.3">
      <c r="A3" s="3" t="s">
        <v>0</v>
      </c>
      <c r="B3" s="18" t="s">
        <v>1</v>
      </c>
      <c r="C3" s="3" t="s">
        <v>64</v>
      </c>
      <c r="D3" s="3" t="s">
        <v>2</v>
      </c>
      <c r="E3" s="3" t="s">
        <v>3</v>
      </c>
      <c r="F3" s="3" t="s">
        <v>5</v>
      </c>
      <c r="G3" s="3" t="s">
        <v>6</v>
      </c>
      <c r="H3" s="3" t="s">
        <v>116</v>
      </c>
      <c r="I3" s="3" t="s">
        <v>3</v>
      </c>
      <c r="J3" s="3" t="s">
        <v>10</v>
      </c>
      <c r="K3" s="3" t="s">
        <v>9</v>
      </c>
      <c r="L3" s="7" t="s">
        <v>109</v>
      </c>
      <c r="M3" s="7" t="s">
        <v>110</v>
      </c>
    </row>
    <row r="4" spans="1:13" ht="13.5" customHeight="1" x14ac:dyDescent="0.3">
      <c r="A4" s="6">
        <v>1</v>
      </c>
      <c r="B4" s="21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 t="s">
        <v>117</v>
      </c>
    </row>
    <row r="5" spans="1:13" ht="15.75" customHeight="1" x14ac:dyDescent="0.3">
      <c r="A5" s="10" t="s">
        <v>67</v>
      </c>
      <c r="B5" s="1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3">
      <c r="A6" s="11">
        <v>1</v>
      </c>
      <c r="B6" s="20" t="s">
        <v>95</v>
      </c>
      <c r="C6" s="11" t="s">
        <v>94</v>
      </c>
      <c r="D6" s="11" t="s">
        <v>12</v>
      </c>
      <c r="E6" s="11" t="s">
        <v>28</v>
      </c>
      <c r="F6" s="12">
        <v>2</v>
      </c>
      <c r="G6" s="4"/>
      <c r="H6" s="4"/>
      <c r="I6" s="4"/>
      <c r="J6" s="4"/>
      <c r="K6" s="4"/>
      <c r="L6" s="25"/>
      <c r="M6" s="26">
        <f t="shared" ref="M6:M36" si="0">F6*L6</f>
        <v>0</v>
      </c>
    </row>
    <row r="7" spans="1:13" x14ac:dyDescent="0.3">
      <c r="A7" s="11">
        <v>2</v>
      </c>
      <c r="B7" s="20" t="s">
        <v>95</v>
      </c>
      <c r="C7" s="11" t="s">
        <v>94</v>
      </c>
      <c r="D7" s="11" t="s">
        <v>13</v>
      </c>
      <c r="E7" s="11" t="s">
        <v>28</v>
      </c>
      <c r="F7" s="13">
        <v>4</v>
      </c>
      <c r="G7" s="1"/>
      <c r="H7" s="1"/>
      <c r="I7" s="5"/>
      <c r="J7" s="5"/>
      <c r="K7" s="5"/>
      <c r="L7" s="25"/>
      <c r="M7" s="26">
        <f t="shared" si="0"/>
        <v>0</v>
      </c>
    </row>
    <row r="8" spans="1:13" x14ac:dyDescent="0.3">
      <c r="A8" s="11">
        <v>3</v>
      </c>
      <c r="B8" s="20" t="s">
        <v>96</v>
      </c>
      <c r="C8" s="11" t="s">
        <v>94</v>
      </c>
      <c r="D8" s="11" t="s">
        <v>12</v>
      </c>
      <c r="E8" s="11" t="s">
        <v>29</v>
      </c>
      <c r="F8" s="13">
        <v>2</v>
      </c>
      <c r="G8" s="1"/>
      <c r="H8" s="1"/>
      <c r="I8" s="5"/>
      <c r="J8" s="5"/>
      <c r="K8" s="5"/>
      <c r="L8" s="25"/>
      <c r="M8" s="26">
        <f t="shared" si="0"/>
        <v>0</v>
      </c>
    </row>
    <row r="9" spans="1:13" x14ac:dyDescent="0.3">
      <c r="A9" s="11">
        <v>4</v>
      </c>
      <c r="B9" s="20" t="s">
        <v>96</v>
      </c>
      <c r="C9" s="11" t="s">
        <v>94</v>
      </c>
      <c r="D9" s="11" t="s">
        <v>13</v>
      </c>
      <c r="E9" s="11" t="s">
        <v>30</v>
      </c>
      <c r="F9" s="13">
        <v>8</v>
      </c>
      <c r="G9" s="1"/>
      <c r="H9" s="1"/>
      <c r="I9" s="5"/>
      <c r="J9" s="5"/>
      <c r="K9" s="5"/>
      <c r="L9" s="25"/>
      <c r="M9" s="26">
        <f t="shared" si="0"/>
        <v>0</v>
      </c>
    </row>
    <row r="10" spans="1:13" x14ac:dyDescent="0.3">
      <c r="A10" s="11">
        <v>5</v>
      </c>
      <c r="B10" s="20" t="s">
        <v>97</v>
      </c>
      <c r="C10" s="11" t="s">
        <v>94</v>
      </c>
      <c r="D10" s="11" t="s">
        <v>12</v>
      </c>
      <c r="E10" s="11" t="s">
        <v>31</v>
      </c>
      <c r="F10" s="13">
        <v>3</v>
      </c>
      <c r="G10" s="1"/>
      <c r="H10" s="1"/>
      <c r="I10" s="5"/>
      <c r="J10" s="5"/>
      <c r="K10" s="5"/>
      <c r="L10" s="25"/>
      <c r="M10" s="26">
        <f t="shared" si="0"/>
        <v>0</v>
      </c>
    </row>
    <row r="11" spans="1:13" x14ac:dyDescent="0.3">
      <c r="A11" s="11">
        <v>6</v>
      </c>
      <c r="B11" s="20" t="s">
        <v>97</v>
      </c>
      <c r="C11" s="11" t="s">
        <v>94</v>
      </c>
      <c r="D11" s="11" t="s">
        <v>13</v>
      </c>
      <c r="E11" s="11" t="s">
        <v>31</v>
      </c>
      <c r="F11" s="13">
        <v>4</v>
      </c>
      <c r="G11" s="1"/>
      <c r="H11" s="1"/>
      <c r="I11" s="5"/>
      <c r="J11" s="5"/>
      <c r="K11" s="5"/>
      <c r="L11" s="25"/>
      <c r="M11" s="26">
        <f t="shared" si="0"/>
        <v>0</v>
      </c>
    </row>
    <row r="12" spans="1:13" x14ac:dyDescent="0.3">
      <c r="A12" s="11">
        <v>7</v>
      </c>
      <c r="B12" s="20" t="s">
        <v>98</v>
      </c>
      <c r="C12" s="11" t="s">
        <v>94</v>
      </c>
      <c r="D12" s="11" t="s">
        <v>12</v>
      </c>
      <c r="E12" s="11" t="s">
        <v>32</v>
      </c>
      <c r="F12" s="13">
        <v>12</v>
      </c>
      <c r="G12" s="1"/>
      <c r="H12" s="1"/>
      <c r="I12" s="5"/>
      <c r="J12" s="5"/>
      <c r="K12" s="5"/>
      <c r="L12" s="25"/>
      <c r="M12" s="26">
        <f t="shared" si="0"/>
        <v>0</v>
      </c>
    </row>
    <row r="13" spans="1:13" x14ac:dyDescent="0.3">
      <c r="A13" s="11">
        <v>8</v>
      </c>
      <c r="B13" s="20" t="s">
        <v>98</v>
      </c>
      <c r="C13" s="11" t="s">
        <v>94</v>
      </c>
      <c r="D13" s="11" t="s">
        <v>12</v>
      </c>
      <c r="E13" s="11" t="s">
        <v>33</v>
      </c>
      <c r="F13" s="13">
        <v>2</v>
      </c>
      <c r="G13" s="1"/>
      <c r="H13" s="1"/>
      <c r="I13" s="5"/>
      <c r="J13" s="5"/>
      <c r="K13" s="5"/>
      <c r="L13" s="25"/>
      <c r="M13" s="26">
        <f t="shared" si="0"/>
        <v>0</v>
      </c>
    </row>
    <row r="14" spans="1:13" x14ac:dyDescent="0.3">
      <c r="A14" s="11">
        <v>9</v>
      </c>
      <c r="B14" s="20" t="s">
        <v>98</v>
      </c>
      <c r="C14" s="11" t="s">
        <v>94</v>
      </c>
      <c r="D14" s="11" t="s">
        <v>13</v>
      </c>
      <c r="E14" s="11" t="s">
        <v>33</v>
      </c>
      <c r="F14" s="13">
        <v>2</v>
      </c>
      <c r="G14" s="1"/>
      <c r="H14" s="1"/>
      <c r="I14" s="5"/>
      <c r="J14" s="5"/>
      <c r="K14" s="5"/>
      <c r="L14" s="25"/>
      <c r="M14" s="26">
        <f t="shared" si="0"/>
        <v>0</v>
      </c>
    </row>
    <row r="15" spans="1:13" x14ac:dyDescent="0.3">
      <c r="A15" s="11">
        <v>10</v>
      </c>
      <c r="B15" s="20" t="s">
        <v>98</v>
      </c>
      <c r="C15" s="11" t="s">
        <v>94</v>
      </c>
      <c r="D15" s="11" t="s">
        <v>12</v>
      </c>
      <c r="E15" s="11" t="s">
        <v>34</v>
      </c>
      <c r="F15" s="13">
        <v>16</v>
      </c>
      <c r="G15" s="1"/>
      <c r="H15" s="1"/>
      <c r="I15" s="5"/>
      <c r="J15" s="5"/>
      <c r="K15" s="5"/>
      <c r="L15" s="25"/>
      <c r="M15" s="26">
        <f t="shared" si="0"/>
        <v>0</v>
      </c>
    </row>
    <row r="16" spans="1:13" x14ac:dyDescent="0.3">
      <c r="A16" s="11">
        <v>11</v>
      </c>
      <c r="B16" s="20" t="s">
        <v>99</v>
      </c>
      <c r="C16" s="11" t="s">
        <v>94</v>
      </c>
      <c r="D16" s="11" t="s">
        <v>12</v>
      </c>
      <c r="E16" s="11" t="s">
        <v>35</v>
      </c>
      <c r="F16" s="13">
        <v>2</v>
      </c>
      <c r="G16" s="1"/>
      <c r="H16" s="1"/>
      <c r="I16" s="5"/>
      <c r="J16" s="5"/>
      <c r="K16" s="5"/>
      <c r="L16" s="25"/>
      <c r="M16" s="26">
        <f t="shared" si="0"/>
        <v>0</v>
      </c>
    </row>
    <row r="17" spans="1:13" x14ac:dyDescent="0.3">
      <c r="A17" s="11">
        <v>12</v>
      </c>
      <c r="B17" s="20" t="s">
        <v>99</v>
      </c>
      <c r="C17" s="11" t="s">
        <v>94</v>
      </c>
      <c r="D17" s="11" t="s">
        <v>13</v>
      </c>
      <c r="E17" s="11" t="s">
        <v>35</v>
      </c>
      <c r="F17" s="13">
        <v>4</v>
      </c>
      <c r="G17" s="1"/>
      <c r="H17" s="1"/>
      <c r="I17" s="5"/>
      <c r="J17" s="5"/>
      <c r="K17" s="5"/>
      <c r="L17" s="25"/>
      <c r="M17" s="26">
        <f t="shared" si="0"/>
        <v>0</v>
      </c>
    </row>
    <row r="18" spans="1:13" x14ac:dyDescent="0.3">
      <c r="A18" s="11">
        <v>13</v>
      </c>
      <c r="B18" s="20" t="s">
        <v>100</v>
      </c>
      <c r="C18" s="11" t="s">
        <v>94</v>
      </c>
      <c r="D18" s="11" t="s">
        <v>13</v>
      </c>
      <c r="E18" s="11" t="s">
        <v>35</v>
      </c>
      <c r="F18" s="13">
        <v>4</v>
      </c>
      <c r="G18" s="1"/>
      <c r="H18" s="1"/>
      <c r="I18" s="5"/>
      <c r="J18" s="5"/>
      <c r="K18" s="5"/>
      <c r="L18" s="25"/>
      <c r="M18" s="26">
        <f t="shared" si="0"/>
        <v>0</v>
      </c>
    </row>
    <row r="19" spans="1:13" x14ac:dyDescent="0.3">
      <c r="A19" s="11">
        <v>14</v>
      </c>
      <c r="B19" s="20" t="s">
        <v>101</v>
      </c>
      <c r="C19" s="11" t="s">
        <v>94</v>
      </c>
      <c r="D19" s="11" t="s">
        <v>12</v>
      </c>
      <c r="E19" s="11" t="s">
        <v>36</v>
      </c>
      <c r="F19" s="13">
        <v>18</v>
      </c>
      <c r="G19" s="1"/>
      <c r="H19" s="1"/>
      <c r="I19" s="5"/>
      <c r="J19" s="5"/>
      <c r="K19" s="5"/>
      <c r="L19" s="25"/>
      <c r="M19" s="26">
        <f t="shared" si="0"/>
        <v>0</v>
      </c>
    </row>
    <row r="20" spans="1:13" x14ac:dyDescent="0.3">
      <c r="A20" s="11">
        <v>15</v>
      </c>
      <c r="B20" s="20" t="s">
        <v>101</v>
      </c>
      <c r="C20" s="11" t="s">
        <v>94</v>
      </c>
      <c r="D20" s="11" t="s">
        <v>13</v>
      </c>
      <c r="E20" s="11" t="s">
        <v>36</v>
      </c>
      <c r="F20" s="13">
        <v>20</v>
      </c>
      <c r="G20" s="1"/>
      <c r="H20" s="1"/>
      <c r="I20" s="5"/>
      <c r="J20" s="5"/>
      <c r="K20" s="5"/>
      <c r="L20" s="25"/>
      <c r="M20" s="26">
        <f t="shared" si="0"/>
        <v>0</v>
      </c>
    </row>
    <row r="21" spans="1:13" x14ac:dyDescent="0.3">
      <c r="A21" s="11">
        <v>16</v>
      </c>
      <c r="B21" s="20" t="s">
        <v>102</v>
      </c>
      <c r="C21" s="11" t="s">
        <v>94</v>
      </c>
      <c r="D21" s="11" t="s">
        <v>12</v>
      </c>
      <c r="E21" s="11" t="s">
        <v>37</v>
      </c>
      <c r="F21" s="13">
        <v>7</v>
      </c>
      <c r="G21" s="1"/>
      <c r="H21" s="1"/>
      <c r="I21" s="5"/>
      <c r="J21" s="5"/>
      <c r="K21" s="5"/>
      <c r="L21" s="25"/>
      <c r="M21" s="26">
        <f t="shared" si="0"/>
        <v>0</v>
      </c>
    </row>
    <row r="22" spans="1:13" x14ac:dyDescent="0.3">
      <c r="A22" s="11">
        <v>17</v>
      </c>
      <c r="B22" s="20" t="s">
        <v>102</v>
      </c>
      <c r="C22" s="11" t="s">
        <v>94</v>
      </c>
      <c r="D22" s="11" t="s">
        <v>13</v>
      </c>
      <c r="E22" s="11" t="s">
        <v>37</v>
      </c>
      <c r="F22" s="13">
        <v>4</v>
      </c>
      <c r="G22" s="1"/>
      <c r="H22" s="1"/>
      <c r="I22" s="5"/>
      <c r="J22" s="5"/>
      <c r="K22" s="5"/>
      <c r="L22" s="25"/>
      <c r="M22" s="26">
        <f t="shared" si="0"/>
        <v>0</v>
      </c>
    </row>
    <row r="23" spans="1:13" x14ac:dyDescent="0.3">
      <c r="A23" s="11">
        <v>18</v>
      </c>
      <c r="B23" s="20" t="s">
        <v>102</v>
      </c>
      <c r="C23" s="11" t="s">
        <v>94</v>
      </c>
      <c r="D23" s="11" t="s">
        <v>12</v>
      </c>
      <c r="E23" s="11" t="s">
        <v>38</v>
      </c>
      <c r="F23" s="13">
        <v>2</v>
      </c>
      <c r="G23" s="1"/>
      <c r="H23" s="1"/>
      <c r="I23" s="5"/>
      <c r="J23" s="5"/>
      <c r="K23" s="5"/>
      <c r="L23" s="25"/>
      <c r="M23" s="26">
        <f t="shared" si="0"/>
        <v>0</v>
      </c>
    </row>
    <row r="24" spans="1:13" x14ac:dyDescent="0.3">
      <c r="A24" s="11">
        <v>19</v>
      </c>
      <c r="B24" s="20" t="s">
        <v>102</v>
      </c>
      <c r="C24" s="11" t="s">
        <v>94</v>
      </c>
      <c r="D24" s="11" t="s">
        <v>13</v>
      </c>
      <c r="E24" s="11" t="s">
        <v>38</v>
      </c>
      <c r="F24" s="13">
        <v>4</v>
      </c>
      <c r="G24" s="1"/>
      <c r="H24" s="1"/>
      <c r="I24" s="5"/>
      <c r="J24" s="5"/>
      <c r="K24" s="5"/>
      <c r="L24" s="25"/>
      <c r="M24" s="26">
        <f t="shared" si="0"/>
        <v>0</v>
      </c>
    </row>
    <row r="25" spans="1:13" x14ac:dyDescent="0.3">
      <c r="A25" s="11">
        <v>20</v>
      </c>
      <c r="B25" s="20" t="s">
        <v>102</v>
      </c>
      <c r="C25" s="11" t="s">
        <v>94</v>
      </c>
      <c r="D25" s="11" t="s">
        <v>12</v>
      </c>
      <c r="E25" s="11" t="s">
        <v>39</v>
      </c>
      <c r="F25" s="13">
        <v>16</v>
      </c>
      <c r="G25" s="1"/>
      <c r="H25" s="1"/>
      <c r="I25" s="5"/>
      <c r="J25" s="5"/>
      <c r="K25" s="5"/>
      <c r="L25" s="25"/>
      <c r="M25" s="26">
        <f t="shared" si="0"/>
        <v>0</v>
      </c>
    </row>
    <row r="26" spans="1:13" x14ac:dyDescent="0.3">
      <c r="A26" s="11">
        <v>21</v>
      </c>
      <c r="B26" s="20" t="s">
        <v>102</v>
      </c>
      <c r="C26" s="11" t="s">
        <v>94</v>
      </c>
      <c r="D26" s="11" t="s">
        <v>13</v>
      </c>
      <c r="E26" s="11" t="s">
        <v>39</v>
      </c>
      <c r="F26" s="13">
        <v>6</v>
      </c>
      <c r="G26" s="1"/>
      <c r="H26" s="1"/>
      <c r="I26" s="5"/>
      <c r="J26" s="5"/>
      <c r="K26" s="5"/>
      <c r="L26" s="25"/>
      <c r="M26" s="26">
        <f t="shared" si="0"/>
        <v>0</v>
      </c>
    </row>
    <row r="27" spans="1:13" x14ac:dyDescent="0.3">
      <c r="A27" s="11">
        <v>22</v>
      </c>
      <c r="B27" s="20" t="s">
        <v>103</v>
      </c>
      <c r="C27" s="11" t="s">
        <v>94</v>
      </c>
      <c r="D27" s="11" t="s">
        <v>12</v>
      </c>
      <c r="E27" s="11" t="s">
        <v>40</v>
      </c>
      <c r="F27" s="13">
        <v>24</v>
      </c>
      <c r="G27" s="1"/>
      <c r="H27" s="1"/>
      <c r="I27" s="5"/>
      <c r="J27" s="5"/>
      <c r="K27" s="5"/>
      <c r="L27" s="25"/>
      <c r="M27" s="26">
        <f t="shared" si="0"/>
        <v>0</v>
      </c>
    </row>
    <row r="28" spans="1:13" x14ac:dyDescent="0.3">
      <c r="A28" s="11">
        <v>23</v>
      </c>
      <c r="B28" s="20" t="s">
        <v>102</v>
      </c>
      <c r="C28" s="11" t="s">
        <v>94</v>
      </c>
      <c r="D28" s="11" t="s">
        <v>13</v>
      </c>
      <c r="E28" s="11" t="s">
        <v>40</v>
      </c>
      <c r="F28" s="13">
        <v>44</v>
      </c>
      <c r="G28" s="1"/>
      <c r="H28" s="1"/>
      <c r="I28" s="5"/>
      <c r="J28" s="5"/>
      <c r="K28" s="5"/>
      <c r="L28" s="25"/>
      <c r="M28" s="26">
        <f t="shared" si="0"/>
        <v>0</v>
      </c>
    </row>
    <row r="29" spans="1:13" x14ac:dyDescent="0.3">
      <c r="A29" s="11">
        <v>24</v>
      </c>
      <c r="B29" s="20" t="s">
        <v>104</v>
      </c>
      <c r="C29" s="11" t="s">
        <v>94</v>
      </c>
      <c r="D29" s="11" t="s">
        <v>12</v>
      </c>
      <c r="E29" s="11" t="s">
        <v>41</v>
      </c>
      <c r="F29" s="13">
        <v>4</v>
      </c>
      <c r="G29" s="1"/>
      <c r="H29" s="1"/>
      <c r="I29" s="5"/>
      <c r="J29" s="5"/>
      <c r="K29" s="5"/>
      <c r="L29" s="25"/>
      <c r="M29" s="26">
        <f t="shared" si="0"/>
        <v>0</v>
      </c>
    </row>
    <row r="30" spans="1:13" x14ac:dyDescent="0.3">
      <c r="A30" s="11">
        <v>25</v>
      </c>
      <c r="B30" s="20" t="s">
        <v>104</v>
      </c>
      <c r="C30" s="11" t="s">
        <v>94</v>
      </c>
      <c r="D30" s="11" t="s">
        <v>13</v>
      </c>
      <c r="E30" s="11" t="s">
        <v>41</v>
      </c>
      <c r="F30" s="13">
        <v>4</v>
      </c>
      <c r="G30" s="1"/>
      <c r="H30" s="1"/>
      <c r="I30" s="5"/>
      <c r="J30" s="5"/>
      <c r="K30" s="5"/>
      <c r="L30" s="25"/>
      <c r="M30" s="26">
        <f t="shared" si="0"/>
        <v>0</v>
      </c>
    </row>
    <row r="31" spans="1:13" x14ac:dyDescent="0.3">
      <c r="A31" s="11">
        <v>26</v>
      </c>
      <c r="B31" s="20" t="s">
        <v>104</v>
      </c>
      <c r="C31" s="11" t="s">
        <v>94</v>
      </c>
      <c r="D31" s="11" t="s">
        <v>12</v>
      </c>
      <c r="E31" s="11" t="s">
        <v>42</v>
      </c>
      <c r="F31" s="13">
        <v>10</v>
      </c>
      <c r="G31" s="1"/>
      <c r="H31" s="1"/>
      <c r="I31" s="5"/>
      <c r="J31" s="5"/>
      <c r="K31" s="5"/>
      <c r="L31" s="25"/>
      <c r="M31" s="26">
        <f t="shared" si="0"/>
        <v>0</v>
      </c>
    </row>
    <row r="32" spans="1:13" x14ac:dyDescent="0.3">
      <c r="A32" s="11">
        <v>27</v>
      </c>
      <c r="B32" s="20" t="s">
        <v>104</v>
      </c>
      <c r="C32" s="11" t="s">
        <v>94</v>
      </c>
      <c r="D32" s="11" t="s">
        <v>13</v>
      </c>
      <c r="E32" s="11" t="s">
        <v>42</v>
      </c>
      <c r="F32" s="13">
        <v>18</v>
      </c>
      <c r="G32" s="1"/>
      <c r="H32" s="1"/>
      <c r="I32" s="5"/>
      <c r="J32" s="5"/>
      <c r="K32" s="5"/>
      <c r="L32" s="25"/>
      <c r="M32" s="26">
        <f t="shared" si="0"/>
        <v>0</v>
      </c>
    </row>
    <row r="33" spans="1:13" x14ac:dyDescent="0.3">
      <c r="A33" s="11">
        <v>28</v>
      </c>
      <c r="B33" s="20" t="s">
        <v>105</v>
      </c>
      <c r="C33" s="11" t="s">
        <v>94</v>
      </c>
      <c r="D33" s="11" t="s">
        <v>12</v>
      </c>
      <c r="E33" s="11" t="s">
        <v>43</v>
      </c>
      <c r="F33" s="13">
        <v>40</v>
      </c>
      <c r="G33" s="1"/>
      <c r="H33" s="1"/>
      <c r="I33" s="5"/>
      <c r="J33" s="5"/>
      <c r="K33" s="5"/>
      <c r="L33" s="25"/>
      <c r="M33" s="26">
        <f t="shared" si="0"/>
        <v>0</v>
      </c>
    </row>
    <row r="34" spans="1:13" x14ac:dyDescent="0.3">
      <c r="A34" s="11">
        <v>29</v>
      </c>
      <c r="B34" s="20" t="s">
        <v>105</v>
      </c>
      <c r="C34" s="11" t="s">
        <v>94</v>
      </c>
      <c r="D34" s="11" t="s">
        <v>13</v>
      </c>
      <c r="E34" s="11" t="s">
        <v>43</v>
      </c>
      <c r="F34" s="13">
        <v>14</v>
      </c>
      <c r="G34" s="1"/>
      <c r="H34" s="1"/>
      <c r="I34" s="5"/>
      <c r="J34" s="5"/>
      <c r="K34" s="5"/>
      <c r="L34" s="25"/>
      <c r="M34" s="26">
        <f t="shared" si="0"/>
        <v>0</v>
      </c>
    </row>
    <row r="35" spans="1:13" x14ac:dyDescent="0.3">
      <c r="A35" s="11">
        <v>30</v>
      </c>
      <c r="B35" s="20" t="s">
        <v>113</v>
      </c>
      <c r="C35" s="11" t="s">
        <v>115</v>
      </c>
      <c r="D35" s="11" t="s">
        <v>12</v>
      </c>
      <c r="E35" s="11" t="s">
        <v>114</v>
      </c>
      <c r="F35" s="13">
        <v>2</v>
      </c>
      <c r="G35" s="1"/>
      <c r="H35" s="1"/>
      <c r="I35" s="5"/>
      <c r="J35" s="5"/>
      <c r="K35" s="5"/>
      <c r="L35" s="25"/>
      <c r="M35" s="26">
        <f t="shared" si="0"/>
        <v>0</v>
      </c>
    </row>
    <row r="36" spans="1:13" x14ac:dyDescent="0.3">
      <c r="A36" s="11">
        <v>31</v>
      </c>
      <c r="B36" s="20" t="s">
        <v>113</v>
      </c>
      <c r="C36" s="11" t="s">
        <v>115</v>
      </c>
      <c r="D36" s="11" t="s">
        <v>13</v>
      </c>
      <c r="E36" s="11" t="s">
        <v>114</v>
      </c>
      <c r="F36" s="13">
        <v>2</v>
      </c>
      <c r="G36" s="1"/>
      <c r="H36" s="1"/>
      <c r="I36" s="5"/>
      <c r="J36" s="5"/>
      <c r="K36" s="5"/>
      <c r="L36" s="25"/>
      <c r="M36" s="26">
        <f t="shared" si="0"/>
        <v>0</v>
      </c>
    </row>
    <row r="37" spans="1:13" x14ac:dyDescent="0.3">
      <c r="A37" s="65" t="s">
        <v>4</v>
      </c>
      <c r="B37" s="66"/>
      <c r="C37" s="66"/>
      <c r="D37" s="66"/>
      <c r="E37" s="66"/>
      <c r="F37" s="17">
        <f>SUM(F6:F36)</f>
        <v>304</v>
      </c>
      <c r="G37" s="43"/>
      <c r="H37" s="43"/>
      <c r="L37" s="8" t="s">
        <v>7</v>
      </c>
      <c r="M37" s="9">
        <f>SUM(M6:M36)</f>
        <v>0</v>
      </c>
    </row>
  </sheetData>
  <sheetProtection algorithmName="SHA-512" hashValue="Ef37g3JCDCXimYeJEPJVzSfHdAL8T4aM9v8xM7hzUSTw4A1uENnzqbSGL27cCcolOridIlmQHwXtnLmTXZN/rw==" saltValue="NKxDWUbK+P4g+3tdYQzN/w==" spinCount="100000" sheet="1" formatColumns="0"/>
  <mergeCells count="1">
    <mergeCell ref="A37:E37"/>
  </mergeCells>
  <pageMargins left="0.74803149606299213" right="0.74803149606299213" top="0.98425196850393704" bottom="0.98425196850393704" header="0" footer="0"/>
  <pageSetup paperSize="9" scale="56" orientation="landscape" r:id="rId1"/>
  <headerFooter alignWithMargins="0"/>
  <ignoredErrors>
    <ignoredError sqref="F37 M37 M6:M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12DB-15AA-442B-A4DA-F0CD79BAA042}">
  <sheetPr>
    <pageSetUpPr fitToPage="1"/>
  </sheetPr>
  <dimension ref="A1:L18"/>
  <sheetViews>
    <sheetView tabSelected="1" workbookViewId="0">
      <pane xSplit="7" ySplit="5" topLeftCell="H6" activePane="bottomRight" state="frozen"/>
      <selection pane="topRight" activeCell="H1" sqref="H1"/>
      <selection pane="bottomLeft" activeCell="A5" sqref="A5"/>
      <selection pane="bottomRight" activeCell="H6" sqref="H6"/>
    </sheetView>
  </sheetViews>
  <sheetFormatPr defaultColWidth="9.109375" defaultRowHeight="13.8" x14ac:dyDescent="0.3"/>
  <cols>
    <col min="1" max="1" width="12.109375" style="43" customWidth="1"/>
    <col min="2" max="2" width="17.5546875" style="37" customWidth="1"/>
    <col min="3" max="3" width="14.33203125" style="43" customWidth="1"/>
    <col min="4" max="4" width="11.33203125" style="43" customWidth="1"/>
    <col min="5" max="5" width="23.6640625" style="43" customWidth="1"/>
    <col min="6" max="6" width="22" style="43" customWidth="1"/>
    <col min="7" max="7" width="8.88671875" style="56" customWidth="1"/>
    <col min="8" max="9" width="21.109375" style="56" customWidth="1"/>
    <col min="10" max="12" width="14.109375" style="43" customWidth="1"/>
    <col min="13" max="13" width="9" style="43" customWidth="1"/>
    <col min="14" max="14" width="14.5546875" style="43" bestFit="1" customWidth="1"/>
    <col min="15" max="15" width="18.6640625" style="43" bestFit="1" customWidth="1"/>
    <col min="16" max="16384" width="9.109375" style="43"/>
  </cols>
  <sheetData>
    <row r="1" spans="1:12" s="37" customFormat="1" ht="21.6" thickBot="1" x14ac:dyDescent="0.35">
      <c r="A1" s="36" t="s">
        <v>111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40" customFormat="1" ht="18.600000000000001" thickBot="1" x14ac:dyDescent="0.4">
      <c r="A2" s="38" t="s">
        <v>112</v>
      </c>
      <c r="B2" s="61">
        <f>'Sklop 1'!B2</f>
        <v>0</v>
      </c>
      <c r="C2" s="58"/>
      <c r="D2" s="58"/>
      <c r="E2" s="58"/>
      <c r="F2" s="59"/>
      <c r="G2" s="39"/>
      <c r="H2" s="38"/>
      <c r="I2" s="38"/>
      <c r="J2" s="38"/>
      <c r="K2" s="38"/>
      <c r="L2" s="38"/>
    </row>
    <row r="3" spans="1:12" ht="69" x14ac:dyDescent="0.3">
      <c r="A3" s="3" t="s">
        <v>0</v>
      </c>
      <c r="B3" s="18" t="s">
        <v>1</v>
      </c>
      <c r="C3" s="3" t="s">
        <v>64</v>
      </c>
      <c r="D3" s="3" t="s">
        <v>2</v>
      </c>
      <c r="E3" s="3" t="s">
        <v>3</v>
      </c>
      <c r="F3" s="3" t="s">
        <v>11</v>
      </c>
      <c r="G3" s="3" t="s">
        <v>5</v>
      </c>
      <c r="H3" s="3" t="s">
        <v>6</v>
      </c>
      <c r="I3" s="3" t="s">
        <v>116</v>
      </c>
      <c r="J3" s="3" t="s">
        <v>3</v>
      </c>
      <c r="K3" s="7" t="s">
        <v>109</v>
      </c>
      <c r="L3" s="7" t="s">
        <v>110</v>
      </c>
    </row>
    <row r="4" spans="1:12" ht="13.5" customHeight="1" x14ac:dyDescent="0.3">
      <c r="A4" s="6">
        <v>1</v>
      </c>
      <c r="B4" s="21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 t="s">
        <v>118</v>
      </c>
    </row>
    <row r="5" spans="1:12" ht="15.75" customHeight="1" x14ac:dyDescent="0.3">
      <c r="A5" s="10" t="s">
        <v>66</v>
      </c>
      <c r="B5" s="19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s="57" customFormat="1" x14ac:dyDescent="0.3">
      <c r="A6" s="14">
        <v>1</v>
      </c>
      <c r="B6" s="27" t="s">
        <v>44</v>
      </c>
      <c r="C6" s="14" t="s">
        <v>107</v>
      </c>
      <c r="D6" s="14" t="s">
        <v>13</v>
      </c>
      <c r="E6" s="14" t="s">
        <v>45</v>
      </c>
      <c r="F6" s="14" t="s">
        <v>46</v>
      </c>
      <c r="G6" s="28">
        <v>25</v>
      </c>
      <c r="H6" s="29"/>
      <c r="I6" s="29"/>
      <c r="J6" s="29"/>
      <c r="K6" s="30"/>
      <c r="L6" s="31">
        <f t="shared" ref="L6:L17" si="0">G6*K6</f>
        <v>0</v>
      </c>
    </row>
    <row r="7" spans="1:12" s="57" customFormat="1" x14ac:dyDescent="0.3">
      <c r="A7" s="14">
        <v>2</v>
      </c>
      <c r="B7" s="27" t="s">
        <v>47</v>
      </c>
      <c r="C7" s="14" t="s">
        <v>107</v>
      </c>
      <c r="D7" s="14" t="s">
        <v>13</v>
      </c>
      <c r="E7" s="14" t="s">
        <v>48</v>
      </c>
      <c r="F7" s="14" t="s">
        <v>49</v>
      </c>
      <c r="G7" s="32">
        <v>30</v>
      </c>
      <c r="H7" s="33"/>
      <c r="I7" s="33"/>
      <c r="J7" s="34"/>
      <c r="K7" s="30"/>
      <c r="L7" s="31">
        <f t="shared" si="0"/>
        <v>0</v>
      </c>
    </row>
    <row r="8" spans="1:12" s="57" customFormat="1" x14ac:dyDescent="0.3">
      <c r="A8" s="14">
        <v>3</v>
      </c>
      <c r="B8" s="27" t="s">
        <v>50</v>
      </c>
      <c r="C8" s="14" t="s">
        <v>107</v>
      </c>
      <c r="D8" s="14" t="s">
        <v>12</v>
      </c>
      <c r="E8" s="14" t="s">
        <v>51</v>
      </c>
      <c r="F8" s="14" t="s">
        <v>49</v>
      </c>
      <c r="G8" s="32">
        <v>20</v>
      </c>
      <c r="H8" s="33"/>
      <c r="I8" s="33"/>
      <c r="J8" s="34"/>
      <c r="K8" s="30"/>
      <c r="L8" s="31">
        <f t="shared" si="0"/>
        <v>0</v>
      </c>
    </row>
    <row r="9" spans="1:12" s="57" customFormat="1" x14ac:dyDescent="0.3">
      <c r="A9" s="14">
        <v>4</v>
      </c>
      <c r="B9" s="27" t="s">
        <v>50</v>
      </c>
      <c r="C9" s="14" t="s">
        <v>107</v>
      </c>
      <c r="D9" s="14" t="s">
        <v>13</v>
      </c>
      <c r="E9" s="14" t="s">
        <v>51</v>
      </c>
      <c r="F9" s="14" t="s">
        <v>49</v>
      </c>
      <c r="G9" s="32">
        <v>1100</v>
      </c>
      <c r="H9" s="33"/>
      <c r="I9" s="33"/>
      <c r="J9" s="34"/>
      <c r="K9" s="30"/>
      <c r="L9" s="31">
        <f t="shared" si="0"/>
        <v>0</v>
      </c>
    </row>
    <row r="10" spans="1:12" s="57" customFormat="1" x14ac:dyDescent="0.3">
      <c r="A10" s="14">
        <v>5</v>
      </c>
      <c r="B10" s="27" t="s">
        <v>52</v>
      </c>
      <c r="C10" s="14" t="s">
        <v>107</v>
      </c>
      <c r="D10" s="14" t="s">
        <v>12</v>
      </c>
      <c r="E10" s="14" t="s">
        <v>53</v>
      </c>
      <c r="F10" s="14" t="s">
        <v>46</v>
      </c>
      <c r="G10" s="32">
        <v>20</v>
      </c>
      <c r="H10" s="33"/>
      <c r="I10" s="33"/>
      <c r="J10" s="34"/>
      <c r="K10" s="30"/>
      <c r="L10" s="31">
        <f t="shared" si="0"/>
        <v>0</v>
      </c>
    </row>
    <row r="11" spans="1:12" s="57" customFormat="1" x14ac:dyDescent="0.3">
      <c r="A11" s="14">
        <v>6</v>
      </c>
      <c r="B11" s="27" t="s">
        <v>52</v>
      </c>
      <c r="C11" s="14" t="s">
        <v>107</v>
      </c>
      <c r="D11" s="14" t="s">
        <v>13</v>
      </c>
      <c r="E11" s="14" t="s">
        <v>54</v>
      </c>
      <c r="F11" s="14" t="s">
        <v>46</v>
      </c>
      <c r="G11" s="32">
        <v>900</v>
      </c>
      <c r="H11" s="33"/>
      <c r="I11" s="33"/>
      <c r="J11" s="34"/>
      <c r="K11" s="30"/>
      <c r="L11" s="31">
        <f t="shared" si="0"/>
        <v>0</v>
      </c>
    </row>
    <row r="12" spans="1:12" s="57" customFormat="1" ht="27.6" x14ac:dyDescent="0.3">
      <c r="A12" s="14">
        <v>7</v>
      </c>
      <c r="B12" s="27" t="s">
        <v>55</v>
      </c>
      <c r="C12" s="14" t="s">
        <v>106</v>
      </c>
      <c r="D12" s="14" t="s">
        <v>12</v>
      </c>
      <c r="E12" s="14" t="s">
        <v>57</v>
      </c>
      <c r="F12" s="14" t="s">
        <v>57</v>
      </c>
      <c r="G12" s="32">
        <v>70</v>
      </c>
      <c r="H12" s="33"/>
      <c r="I12" s="33"/>
      <c r="J12" s="34"/>
      <c r="K12" s="30"/>
      <c r="L12" s="31">
        <f t="shared" si="0"/>
        <v>0</v>
      </c>
    </row>
    <row r="13" spans="1:12" s="57" customFormat="1" ht="27.6" x14ac:dyDescent="0.3">
      <c r="A13" s="14">
        <v>8</v>
      </c>
      <c r="B13" s="27" t="s">
        <v>56</v>
      </c>
      <c r="C13" s="14" t="s">
        <v>106</v>
      </c>
      <c r="D13" s="14" t="s">
        <v>58</v>
      </c>
      <c r="E13" s="14" t="s">
        <v>108</v>
      </c>
      <c r="F13" s="14" t="s">
        <v>108</v>
      </c>
      <c r="G13" s="32">
        <v>25</v>
      </c>
      <c r="H13" s="33"/>
      <c r="I13" s="33"/>
      <c r="J13" s="34"/>
      <c r="K13" s="30"/>
      <c r="L13" s="31">
        <f t="shared" si="0"/>
        <v>0</v>
      </c>
    </row>
    <row r="14" spans="1:12" s="57" customFormat="1" x14ac:dyDescent="0.3">
      <c r="A14" s="14">
        <v>9</v>
      </c>
      <c r="B14" s="35" t="s">
        <v>59</v>
      </c>
      <c r="C14" s="14" t="s">
        <v>107</v>
      </c>
      <c r="D14" s="15" t="s">
        <v>13</v>
      </c>
      <c r="E14" s="15" t="s">
        <v>60</v>
      </c>
      <c r="F14" s="15" t="s">
        <v>46</v>
      </c>
      <c r="G14" s="32">
        <v>2</v>
      </c>
      <c r="H14" s="33"/>
      <c r="I14" s="33"/>
      <c r="J14" s="34"/>
      <c r="K14" s="30"/>
      <c r="L14" s="31">
        <f t="shared" si="0"/>
        <v>0</v>
      </c>
    </row>
    <row r="15" spans="1:12" s="57" customFormat="1" x14ac:dyDescent="0.3">
      <c r="A15" s="14">
        <v>10</v>
      </c>
      <c r="B15" s="35" t="s">
        <v>59</v>
      </c>
      <c r="C15" s="14" t="s">
        <v>107</v>
      </c>
      <c r="D15" s="15" t="s">
        <v>12</v>
      </c>
      <c r="E15" s="15" t="s">
        <v>60</v>
      </c>
      <c r="F15" s="15" t="s">
        <v>46</v>
      </c>
      <c r="G15" s="32">
        <v>12</v>
      </c>
      <c r="H15" s="33"/>
      <c r="I15" s="33"/>
      <c r="J15" s="34"/>
      <c r="K15" s="30"/>
      <c r="L15" s="31">
        <f t="shared" si="0"/>
        <v>0</v>
      </c>
    </row>
    <row r="16" spans="1:12" s="57" customFormat="1" x14ac:dyDescent="0.3">
      <c r="A16" s="14">
        <v>11</v>
      </c>
      <c r="B16" s="35" t="s">
        <v>52</v>
      </c>
      <c r="C16" s="14" t="s">
        <v>107</v>
      </c>
      <c r="D16" s="15" t="s">
        <v>13</v>
      </c>
      <c r="E16" s="15" t="s">
        <v>61</v>
      </c>
      <c r="F16" s="15" t="s">
        <v>49</v>
      </c>
      <c r="G16" s="32">
        <v>2</v>
      </c>
      <c r="H16" s="33"/>
      <c r="I16" s="33"/>
      <c r="J16" s="34"/>
      <c r="K16" s="30"/>
      <c r="L16" s="31">
        <f t="shared" si="0"/>
        <v>0</v>
      </c>
    </row>
    <row r="17" spans="1:12" s="57" customFormat="1" x14ac:dyDescent="0.3">
      <c r="A17" s="14">
        <v>12</v>
      </c>
      <c r="B17" s="35" t="s">
        <v>52</v>
      </c>
      <c r="C17" s="14" t="s">
        <v>107</v>
      </c>
      <c r="D17" s="15" t="s">
        <v>12</v>
      </c>
      <c r="E17" s="15" t="s">
        <v>61</v>
      </c>
      <c r="F17" s="15" t="s">
        <v>49</v>
      </c>
      <c r="G17" s="32">
        <v>12</v>
      </c>
      <c r="H17" s="33"/>
      <c r="I17" s="33"/>
      <c r="J17" s="34"/>
      <c r="K17" s="30"/>
      <c r="L17" s="31">
        <f t="shared" si="0"/>
        <v>0</v>
      </c>
    </row>
    <row r="18" spans="1:12" x14ac:dyDescent="0.3">
      <c r="A18" s="65" t="s">
        <v>4</v>
      </c>
      <c r="B18" s="66"/>
      <c r="C18" s="66"/>
      <c r="D18" s="66"/>
      <c r="E18" s="66"/>
      <c r="F18" s="16"/>
      <c r="G18" s="17">
        <f>SUM(G6:G17)</f>
        <v>2218</v>
      </c>
      <c r="H18" s="43"/>
      <c r="I18" s="43"/>
      <c r="K18" s="8" t="s">
        <v>7</v>
      </c>
      <c r="L18" s="9">
        <f>SUM(L6:L17)</f>
        <v>0</v>
      </c>
    </row>
  </sheetData>
  <sheetProtection algorithmName="SHA-512" hashValue="HHJ4NCPh8E2kGTHh7Lz8vbYY5htBS1Zgc7WCnoVwQ3dEF7SBEGyh7FRlFBET9NRS0pc5I7B/LyR8qEUAVzgfZg==" saltValue="MUbUm1VzsZbnSpnisaog+w==" spinCount="100000" sheet="1" formatColumns="0"/>
  <mergeCells count="1">
    <mergeCell ref="A18:E18"/>
  </mergeCells>
  <pageMargins left="0.74803149606299213" right="0.74803149606299213" top="0.98425196850393704" bottom="0.98425196850393704" header="0" footer="0"/>
  <pageSetup paperSize="9" scale="56" orientation="landscape" r:id="rId1"/>
  <headerFooter alignWithMargins="0"/>
  <ignoredErrors>
    <ignoredError sqref="L6: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Navodilo</vt:lpstr>
      <vt:lpstr>Sklop 1</vt:lpstr>
      <vt:lpstr>Sklop 2</vt:lpstr>
      <vt:lpstr>Sklop 3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orozel</dc:creator>
  <cp:lastModifiedBy>Monika JELOVICA</cp:lastModifiedBy>
  <cp:lastPrinted>2019-02-19T06:15:25Z</cp:lastPrinted>
  <dcterms:created xsi:type="dcterms:W3CDTF">2011-05-06T11:14:29Z</dcterms:created>
  <dcterms:modified xsi:type="dcterms:W3CDTF">2025-07-10T05:39:19Z</dcterms:modified>
</cp:coreProperties>
</file>